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defaultThemeVersion="124226"/>
  <mc:AlternateContent xmlns:mc="http://schemas.openxmlformats.org/markup-compatibility/2006">
    <mc:Choice Requires="x15">
      <x15ac:absPath xmlns:x15ac="http://schemas.microsoft.com/office/spreadsheetml/2010/11/ac" url="https://pmarchitectes-my.sharepoint.com/personal/ph_rougier_pm-architectes_com/Documents/Architecte/Groupes/00 AFFAIRES/INSA BATIMENT C - Réorganisation Locaux/7 - DCE/01 PM ARCHI/02 CCTP-DPGF/indB - 12.03.2026/"/>
    </mc:Choice>
  </mc:AlternateContent>
  <xr:revisionPtr revIDLastSave="2" documentId="8_{90EC2057-1CCD-430E-B97A-4A0023B664CD}" xr6:coauthVersionLast="47" xr6:coauthVersionMax="47" xr10:uidLastSave="{DFF66511-B1BC-4910-856E-A02F06EB34E7}"/>
  <bookViews>
    <workbookView xWindow="-120" yWindow="-120" windowWidth="29040" windowHeight="16440" firstSheet="2" activeTab="2" xr2:uid="{00000000-000D-0000-FFFF-FFFF00000000}"/>
  </bookViews>
  <sheets>
    <sheet name="CCTP-pdg" sheetId="4" state="hidden" r:id="rId1"/>
    <sheet name="CCTP" sheetId="6" state="hidden" r:id="rId2"/>
    <sheet name="DPGF" sheetId="5" r:id="rId3"/>
  </sheets>
  <definedNames>
    <definedName name="_xlnm.Print_Titles" localSheetId="1">CCTP!$1:$2</definedName>
    <definedName name="_xlnm.Print_Titles" localSheetId="2">DPGF!$20:$21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8" i="5" l="1"/>
  <c r="F47" i="5"/>
  <c r="F46" i="5"/>
  <c r="F36" i="5"/>
  <c r="D42" i="5"/>
  <c r="D41" i="5"/>
  <c r="B34" i="5" l="1"/>
  <c r="A33" i="5"/>
  <c r="B33" i="5"/>
  <c r="B29" i="5"/>
  <c r="B24" i="5"/>
  <c r="A24" i="5"/>
  <c r="B23" i="5"/>
  <c r="A23" i="5"/>
  <c r="A39" i="5" l="1"/>
  <c r="G30" i="5"/>
  <c r="B22" i="5"/>
  <c r="F32" i="5" l="1"/>
</calcChain>
</file>

<file path=xl/sharedStrings.xml><?xml version="1.0" encoding="utf-8"?>
<sst xmlns="http://schemas.openxmlformats.org/spreadsheetml/2006/main" count="131" uniqueCount="118">
  <si>
    <t>2.1</t>
  </si>
  <si>
    <t>Code</t>
  </si>
  <si>
    <t>Désignation</t>
  </si>
  <si>
    <t>U</t>
  </si>
  <si>
    <t>Qte</t>
  </si>
  <si>
    <t>P.U. HT</t>
  </si>
  <si>
    <t>P.T. HT</t>
  </si>
  <si>
    <t>PRÉSENTATION DU PROJET</t>
  </si>
  <si>
    <t>CONSISTANCE GENERALE DES TRAVAUX</t>
  </si>
  <si>
    <t>Les travaux du présent lot comprennent :</t>
  </si>
  <si>
    <t>Documents de référence :</t>
  </si>
  <si>
    <t>Les travaux seront réalisés conformément :</t>
  </si>
  <si>
    <t>Travaux compris dans le prix :</t>
  </si>
  <si>
    <t>NOTA :</t>
  </si>
  <si>
    <t>Caractéristiques certifiées "CERFF - Cloisons mobiles" :</t>
  </si>
  <si>
    <t>RAIL :</t>
  </si>
  <si>
    <t>PANNEAUX  :</t>
  </si>
  <si>
    <t>PROFIL D'AJUSTEMENT LATERAL :</t>
  </si>
  <si>
    <t>DESCRIPTION DES OUVRAGES / ETAT DES PRIX FORFAITAIRES</t>
  </si>
  <si>
    <t>Total T.T.C. :</t>
  </si>
  <si>
    <t>Il est indiqué au présent lot que la description des modes opératoires de mise en œuvre du présent lot n'est donnée qu'à titre indicatif dans le but de faciliter la compréhension des travaux à chiffrer.
Ces  descriptions de mise en œuvre sont non contractuelles et relèvent de la compétence de l'entreprise
qui est seul juge  pour définir les modes de pose/mise en œuvre précis dans le respect des réglementations en vigueur, des avis
techniques et/ou cahier de prescription des produits mis en oeuvre.
Le présent lot ne pourra en aucun cas mettre en cause ces descriptions en cours de chantier s'il s'avérait nécessaire de modifier des système de mise en œuvre conformément à un cahier de charge du fabricant, un avis technique,
un cahier de prescription technique, un DTU, etc...
Il en est de même dans le cas d'un éventuel sinistre ultérieur.</t>
  </si>
  <si>
    <t>2.4</t>
  </si>
  <si>
    <t>2.2</t>
  </si>
  <si>
    <t>2.3</t>
  </si>
  <si>
    <t>Le programme a pour objet la réorganisation de locaux du bâtiment C de l'INSA situé au 24, Boulevard de la Victoire à 67000 STRASBOURG.</t>
  </si>
  <si>
    <t xml:space="preserve">Limites de prestations
</t>
  </si>
  <si>
    <t>Ce paragraphe indique d'une façon purement indicative la liste non exhaustive des limites des prestations entre les différents lots. Si nécessaire pour obtenir plus de précisions, le présent lot pourra consulter au cabinet de l'architecte le CCTP des autres lots.</t>
  </si>
  <si>
    <t>MANOEUVRE :</t>
  </si>
  <si>
    <t>CAISSON RANGEMENT DES PANNEAUX :</t>
  </si>
  <si>
    <t>3.1</t>
  </si>
  <si>
    <t>RECAPITULATIF</t>
  </si>
  <si>
    <t>Soit en toutes lettres TTC : ______________________________________________________________</t>
  </si>
  <si>
    <t>_____________________________________________________________________________________</t>
  </si>
  <si>
    <t>Fait à ___________________________</t>
  </si>
  <si>
    <t>le ___________________________</t>
  </si>
  <si>
    <t>Bon pour accord, signature,</t>
  </si>
  <si>
    <t>Signature et cachet de l'Entrepreneur</t>
  </si>
  <si>
    <t>3.2</t>
  </si>
  <si>
    <t>Total H.T.  :</t>
  </si>
  <si>
    <t xml:space="preserve">Mur mobile </t>
  </si>
  <si>
    <r>
      <t>Fourniture et pose de murs mobiles</t>
    </r>
    <r>
      <rPr>
        <b/>
        <sz val="8"/>
        <color rgb="FFFF0000"/>
        <rFont val="Century Gothic"/>
        <family val="2"/>
      </rPr>
      <t xml:space="preserve"> </t>
    </r>
    <r>
      <rPr>
        <sz val="8"/>
        <rFont val="Century Gothic"/>
        <family val="2"/>
      </rPr>
      <t>coulissants dans un rail supérieur, sans guidage au sol</t>
    </r>
  </si>
  <si>
    <t>murs de dimensions 837/357 cm ht avec portes intégrées</t>
  </si>
  <si>
    <t>ens</t>
  </si>
  <si>
    <t>A la charge de TOUS LES LOTS</t>
  </si>
  <si>
    <r>
      <t xml:space="preserve">CAHIER DES CLAUSES TECHNIQUES PARTICULIERES
</t>
    </r>
    <r>
      <rPr>
        <b/>
        <sz val="22"/>
        <color rgb="FF000000"/>
        <rFont val="Century Gothic"/>
        <family val="2"/>
      </rPr>
      <t>CCTP</t>
    </r>
  </si>
  <si>
    <r>
      <rPr>
        <u/>
        <sz val="10"/>
        <rFont val="Century Gothic"/>
        <family val="2"/>
      </rPr>
      <t>MAITRE D'OEUVRE</t>
    </r>
    <r>
      <rPr>
        <sz val="10"/>
        <rFont val="Century Gothic"/>
        <family val="2"/>
      </rPr>
      <t xml:space="preserve"> :
</t>
    </r>
    <r>
      <rPr>
        <b/>
        <sz val="10"/>
        <rFont val="Century Gothic"/>
        <family val="2"/>
      </rPr>
      <t xml:space="preserve">PM Architectes
</t>
    </r>
    <r>
      <rPr>
        <sz val="10"/>
        <rFont val="Century Gothic"/>
        <family val="2"/>
      </rPr>
      <t>M. Michel POULET
contact@pm-architectes.com</t>
    </r>
  </si>
  <si>
    <t>11, rue d'Ergersheim - 67200 STRASBOURG
Tél : 03 88 27 23 23
Mob : 06 80 84 62 21</t>
  </si>
  <si>
    <r>
      <rPr>
        <u/>
        <sz val="11"/>
        <rFont val="Century Gothic"/>
        <family val="2"/>
      </rPr>
      <t>MAITRE D'OUVRAGE</t>
    </r>
    <r>
      <rPr>
        <sz val="11"/>
        <rFont val="Century Gothic"/>
        <family val="2"/>
      </rPr>
      <t xml:space="preserve"> :
INSA de Strasbourg</t>
    </r>
  </si>
  <si>
    <t>24, Boulevard de la Victoire
67000 STRASBOURG
Tél : 03 88 14 47 00</t>
  </si>
  <si>
    <r>
      <t xml:space="preserve">INSA DE STRASBOURG
</t>
    </r>
    <r>
      <rPr>
        <sz val="12"/>
        <rFont val="Century Gothic"/>
        <family val="2"/>
      </rPr>
      <t>REORGANISATION DE LOCAUX DES BÂTIMENTS C ET L</t>
    </r>
  </si>
  <si>
    <r>
      <t xml:space="preserve">DECOMPOSITION DU PRIX GLOBAL ET FORFAITAIRE
</t>
    </r>
    <r>
      <rPr>
        <b/>
        <sz val="22"/>
        <color rgb="FF000000"/>
        <rFont val="Century Gothic"/>
        <family val="2"/>
      </rPr>
      <t>DPGF</t>
    </r>
  </si>
  <si>
    <t>TOTAL</t>
  </si>
  <si>
    <t>Total du lot</t>
  </si>
  <si>
    <t>Total T.V.A. (20%) :</t>
  </si>
  <si>
    <t>TRANCHE FERME : travaux été 2026</t>
  </si>
  <si>
    <t>TRANCHE OPTIONNELLE : travaux été 2027</t>
  </si>
  <si>
    <t>3.1.1</t>
  </si>
  <si>
    <t>Sous-total PHASE 1 - Travaux été 2026</t>
  </si>
  <si>
    <t xml:space="preserve">   -   les murs mobiles </t>
  </si>
  <si>
    <t xml:space="preserve">   -   au cahier des clauses techniques DTU N° 36.1 ; Travaux de menuiserie en bois</t>
  </si>
  <si>
    <t xml:space="preserve">   -   aux avis techniques</t>
  </si>
  <si>
    <t xml:space="preserve">   -   aux prescriptions des fabricants</t>
  </si>
  <si>
    <t xml:space="preserve">   -   tous les frais stipulés au CCAP</t>
  </si>
  <si>
    <t xml:space="preserve">   -   tous les frais stipulés au CCAG non dérogés par le CCAP</t>
  </si>
  <si>
    <t xml:space="preserve">   -   tous les travaux dûs sans prescriptions spéciales suivant article 2. "consistance des travaux" du cahier des clauses spéciales des DTU ci-dessus,</t>
  </si>
  <si>
    <t xml:space="preserve">   -   les études, dessins d'exécution et de détail des ouvrages</t>
  </si>
  <si>
    <t xml:space="preserve">   -   la fourniture et le transport à pied d'œuvre AU 4° ETAGE DU BATIMENT C, le stockage, la pose et le règlage des ouvrages</t>
  </si>
  <si>
    <t xml:space="preserve">   -   la fourniture et pose des quincailleries, des systèmes de manoeuvre, d'équilibrage, de suspension, de guidage, de verrouillage</t>
  </si>
  <si>
    <t xml:space="preserve">   -   la fourniture et la pose des pattes de scellements, des chevilles, douilles auto-foreuses et autres systèmes de fixation non incorporés au gros-oeuvre ainsi que les taquets de calage</t>
  </si>
  <si>
    <t xml:space="preserve">   -   le perçage du profil métallique support du rail de roulement</t>
  </si>
  <si>
    <t xml:space="preserve">   -   la fourniture et pose de toutes les baguettes de calfeutrement (plats, cornières, corniches, quarts de rond)</t>
  </si>
  <si>
    <t xml:space="preserve">   -   les réservations, feuillures, engravures , trous qui n'auraient pu être réalisées par l'entrepreneur de gros-œuvre du fait de l'entrepreneur du présent lot qui n'aurait pas fourni en temps utile les plans de réservations</t>
  </si>
  <si>
    <t xml:space="preserve">   -   les vernis de finition sur chants et alaises des ouvrages stratifés ou mélaminés</t>
  </si>
  <si>
    <t xml:space="preserve">   -   pour tous les ouvrages à peindre, le masticage des trous de fixation et le ponçage fin des parements apparents</t>
  </si>
  <si>
    <t xml:space="preserve">   -   pour tous les ouvrages à vernir, le "bouchonnage" en bois de même essence des trous de fixation et le ponçage fin des parements apparents</t>
  </si>
  <si>
    <t xml:space="preserve">   -   le nettoyage final avant réception, des locaux où l'entrepreneur est intervenu</t>
  </si>
  <si>
    <t xml:space="preserve">   -   l'enlèvement des déchets, débris et emballages</t>
  </si>
  <si>
    <t xml:space="preserve">   -   les protections et sécurités suivant le plan général de coordination en matière de sécurité et de protection de la santé compris maintenance, entretien et repliement</t>
  </si>
  <si>
    <t xml:space="preserve">   -   le nettoyage grossier des locaux, à savoir enlèvement des gravois, de chutes de matériaux divers etc... (à la charge des responsables)</t>
  </si>
  <si>
    <t xml:space="preserve">   -   indice d'affaiblissement acoustique : Rw = 48 Db selon norme EN NF 20140-3</t>
  </si>
  <si>
    <t xml:space="preserve">   -   poids : 38 kg/m2     </t>
  </si>
  <si>
    <t xml:space="preserve">   -   épaisseur : 100 mm</t>
  </si>
  <si>
    <t xml:space="preserve">   -   réaction au feu du parement : Mélaminé sur panneaux M3</t>
  </si>
  <si>
    <t xml:space="preserve">   -   maniabilité : suivant critères du cahier des charges du certificat "CER.F.F."</t>
  </si>
  <si>
    <t xml:space="preserve">   -   fiabilité technique : suivant exigences d'endurance et de résistance du cahier des charges du certificat "CERFF" La cloison doit résister à la poussée du public.</t>
  </si>
  <si>
    <r>
      <rPr>
        <sz val="8"/>
        <rFont val="Century Gothic"/>
        <family val="2"/>
      </rPr>
      <t xml:space="preserve">   -   profilé aluminium laqué RAL 9010 semi-tubulaire à double lèvre de roulement fixé sous dalle haute béton ou profilé métallique </t>
    </r>
    <r>
      <rPr>
        <sz val="10"/>
        <color rgb="FF000000"/>
        <rFont val="Century Gothic"/>
        <family val="2"/>
      </rPr>
      <t>(</t>
    </r>
    <r>
      <rPr>
        <sz val="8"/>
        <rFont val="Century Gothic"/>
        <family val="2"/>
      </rPr>
      <t>HSD 420 cm</t>
    </r>
    <r>
      <rPr>
        <sz val="10"/>
        <color rgb="FF000000"/>
        <rFont val="Century Gothic"/>
        <family val="2"/>
      </rPr>
      <t>)</t>
    </r>
    <r>
      <rPr>
        <sz val="8"/>
        <rFont val="Century Gothic"/>
        <family val="2"/>
      </rPr>
      <t>, par l'intermédiaire de tiges filetées et platines métalliques permettant le réglage en hauteur et la mise à niveau de l'ensemble, y compris contreventement de l'ensemble.
Pour les plénum dépassant 600 mm, adjonction d'étriers Rails pour rangement des panneaux suivant plan.</t>
    </r>
  </si>
  <si>
    <t xml:space="preserve">   -   mise en place par clipsage d'un profil en L servant de support au faux plafond de toutes natures</t>
  </si>
  <si>
    <t xml:space="preserve">   -   barrière phonique et finition entre rail et sous-face support à la charge du présent lot compris profil en aluminium anodisé support de la barrière phonique</t>
  </si>
  <si>
    <t xml:space="preserve">   -   8 panneaux à double galet en polymère autolubrifiant. Chaque galet sera équipé de 2 roulements à billes, liaison du panneau par un axe fileté, les galets roulants sur les deux lèvres horizontales  du rail permettront  le changement de direction sans plaque tournante, ni aiguillage etc.. Épaisseur des panneaux : 100 mm - panneaux de remplissage en agglomérés bois de qualité E1/V20 provenant de forêts à gestion durable</t>
  </si>
  <si>
    <t xml:space="preserve">   -   armature : auto-porteuse. Profilés montant et traverse en aluminium anodisé, assureront une protection efficace des chants des panneaux. Les profils sont invisibles et forme un joint creux entre les panneaux</t>
  </si>
  <si>
    <t xml:space="preserve">   -   mécanisme interne : un mécanisme de compression des plinthes télescopiques hautes et basse, actionné par une poignée de manœuvre, 1/2 tour (180°), assurent les jonctions entre le rail haut et le sol</t>
  </si>
  <si>
    <t xml:space="preserve">   -   Chariots avec suspension multidirectionnelle à 2 points de suspension avec régalage de chque panneau en hauteur pour permettre un alignement des éléments</t>
  </si>
  <si>
    <t xml:space="preserve">   -   Raccordement des panneaux par profilé en aluminium à jonction mâle/femelle avec jonction magnétique de 70N/m</t>
  </si>
  <si>
    <t xml:space="preserve">   -   plinthes téléscopiques supérieure et inférieure en aluminium anodisé avec joints néoprènes et renfort d'isolation phonique</t>
  </si>
  <si>
    <t xml:space="preserve">   -   parement : constitué de deux panneaux d'agglomérés avec mélaminé de 16 mm selon nouvelle norme EN 13501 (classement M3)</t>
  </si>
  <si>
    <t xml:space="preserve">   -   Revêtement magnétique écritoire total toute hauteur</t>
  </si>
  <si>
    <t xml:space="preserve">   -   Teinte RAL 9010</t>
  </si>
  <si>
    <t xml:space="preserve">   -   composé de deux profilés aluminium anodisé assurant la liaison des panneaux avec les murs et la mise à l'aplomb</t>
  </si>
  <si>
    <t xml:space="preserve">   -   panneaux indépendants. La suspension par deux galets doit éviter tout balancement risquant de détériorer le rail</t>
  </si>
  <si>
    <t xml:space="preserve">   -   Blocage par treuil à doubles ciseaux - Pression jusqu'à 1500 N</t>
  </si>
  <si>
    <t xml:space="preserve">   -   néant</t>
  </si>
  <si>
    <t xml:space="preserve">   -   indice d'affaiblissement acoustique (demandé Rw=48 dB) :   …..............................................</t>
  </si>
  <si>
    <t xml:space="preserve">   -   épaisseur des panneaux (demandé 100 mm) :   .......................................................................</t>
  </si>
  <si>
    <t xml:space="preserve">   -   garantie pièces et main d'oeuvre (demandé 5 ans pour panneaux et éléments mobiles et 10 ans pour les rails et éléments solidaires) :   .............................................................................................</t>
  </si>
  <si>
    <r>
      <rPr>
        <u/>
        <sz val="8"/>
        <rFont val="Century Gothic"/>
        <family val="2"/>
      </rPr>
      <t>Les travaux seront réalisés en deux phases.</t>
    </r>
    <r>
      <rPr>
        <sz val="8"/>
        <rFont val="Century Gothic"/>
        <family val="2"/>
      </rPr>
      <t xml:space="preserve">
PHASE 1 - TRANCHE FERME : A l'été 2026, les travaux concerneront les salles du R+2 et du R+4
PHASE 2 - TRANCHE CONDITIONNELLE  : A l'été 2027, les travaux concerneront les salles du RDC et du R+1</t>
    </r>
  </si>
  <si>
    <t>NON CONCERNE</t>
  </si>
  <si>
    <t>Localisations : R+4 - Salle C4.12</t>
  </si>
  <si>
    <t>Sous-total PHASE 2 - Travaux été 2027</t>
  </si>
  <si>
    <r>
      <rPr>
        <b/>
        <sz val="8"/>
        <rFont val="Century Gothic"/>
        <family val="2"/>
      </rPr>
      <t>INSA DE STRASBOURG</t>
    </r>
    <r>
      <rPr>
        <sz val="8"/>
        <rFont val="Century Gothic"/>
        <family val="2"/>
      </rPr>
      <t xml:space="preserve">
Réorganisation de locaux des bâtiments C et L</t>
    </r>
  </si>
  <si>
    <r>
      <rPr>
        <b/>
        <sz val="8"/>
        <rFont val="Century Gothic"/>
        <family val="2"/>
      </rPr>
      <t xml:space="preserve">Lot n°2 </t>
    </r>
    <r>
      <rPr>
        <sz val="8"/>
        <rFont val="Century Gothic"/>
        <family val="2"/>
      </rPr>
      <t>- CLOISONS MOBILES</t>
    </r>
  </si>
  <si>
    <r>
      <rPr>
        <b/>
        <sz val="8"/>
        <rFont val="Century Gothic"/>
        <family val="2"/>
      </rPr>
      <t xml:space="preserve">INSA DE STRASBOURG </t>
    </r>
    <r>
      <rPr>
        <sz val="8"/>
        <rFont val="Century Gothic"/>
        <family val="2"/>
      </rPr>
      <t xml:space="preserve">                                                                                                                                                </t>
    </r>
    <r>
      <rPr>
        <b/>
        <sz val="8"/>
        <rFont val="Century Gothic"/>
        <family val="2"/>
      </rPr>
      <t>Lot n°2</t>
    </r>
    <r>
      <rPr>
        <sz val="8"/>
        <rFont val="Century Gothic"/>
        <family val="2"/>
      </rPr>
      <t xml:space="preserve"> - CLOISONS MOBILES
Réorganisation de locaux des bâtiments C et L  </t>
    </r>
  </si>
  <si>
    <t>Mur mobile proposé :   ........................................................................</t>
  </si>
  <si>
    <r>
      <rPr>
        <u/>
        <sz val="10"/>
        <rFont val="Century Gothic"/>
        <family val="2"/>
      </rPr>
      <t xml:space="preserve">BUREAU DE CONTRÔLE </t>
    </r>
    <r>
      <rPr>
        <sz val="10"/>
        <rFont val="Century Gothic"/>
        <family val="2"/>
      </rPr>
      <t xml:space="preserve">:
</t>
    </r>
    <r>
      <rPr>
        <b/>
        <sz val="10"/>
        <rFont val="Century Gothic"/>
        <family val="2"/>
      </rPr>
      <t>APAVE</t>
    </r>
  </si>
  <si>
    <t>2 rue de l'Electricité  -  67550 VENDENHEIM
Tél : 03 88 20 02 53</t>
  </si>
  <si>
    <r>
      <rPr>
        <u/>
        <sz val="10"/>
        <rFont val="Century Gothic"/>
        <family val="2"/>
      </rPr>
      <t>COORDONNATEUR SPS :</t>
    </r>
    <r>
      <rPr>
        <sz val="10"/>
        <rFont val="Century Gothic"/>
        <family val="2"/>
      </rPr>
      <t xml:space="preserve">
</t>
    </r>
    <r>
      <rPr>
        <b/>
        <sz val="10"/>
        <rFont val="Century Gothic"/>
        <family val="2"/>
      </rPr>
      <t>APAVE</t>
    </r>
  </si>
  <si>
    <t>Indice B</t>
  </si>
  <si>
    <t>3.1 - TRANCHE FERME : travaux été 2026</t>
  </si>
  <si>
    <t>3.2 - TRANCHE OPTIONNELLE : travaux été 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</si>
</sst>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
    <numFmt numFmtId="165" formatCode="_-* #,##0.0\ &quot;€&quot;_-;\-* #,##0.0\ &quot;€&quot;_-;_-* &quot;-&quot;??\ &quot;€&quot;_-;_-@_-"/>
  </numFmts>
  <fonts count="37" x14ac:knownFonts="1">
    <font>
      <sz val="10"/>
      <color rgb="FF000000"/>
      <name val="Times New Roman"/>
      <charset val="204"/>
    </font>
    <font>
      <sz val="10"/>
      <color rgb="FF000000"/>
      <name val="Century Gothic"/>
      <family val="2"/>
    </font>
    <font>
      <sz val="7"/>
      <color rgb="FF000000"/>
      <name val="Century Gothic"/>
      <family val="2"/>
    </font>
    <font>
      <b/>
      <u/>
      <sz val="12"/>
      <name val="Century Gothic"/>
      <family val="2"/>
    </font>
    <font>
      <sz val="8"/>
      <name val="Century Gothic"/>
      <family val="2"/>
    </font>
    <font>
      <b/>
      <sz val="11.5"/>
      <name val="Century Gothic"/>
      <family val="2"/>
    </font>
    <font>
      <b/>
      <i/>
      <sz val="8"/>
      <name val="Century Gothic"/>
      <family val="2"/>
    </font>
    <font>
      <b/>
      <sz val="10"/>
      <name val="Century Gothic"/>
      <family val="2"/>
    </font>
    <font>
      <b/>
      <sz val="8"/>
      <name val="Century Gothic"/>
      <family val="2"/>
    </font>
    <font>
      <b/>
      <sz val="8"/>
      <color rgb="FF000000"/>
      <name val="Century Gothic"/>
      <family val="2"/>
    </font>
    <font>
      <b/>
      <sz val="12"/>
      <name val="Century Gothic"/>
      <family val="2"/>
    </font>
    <font>
      <sz val="7"/>
      <name val="Century Gothic"/>
      <family val="2"/>
    </font>
    <font>
      <b/>
      <sz val="10"/>
      <color rgb="FF000000"/>
      <name val="Century Gothic"/>
      <family val="2"/>
    </font>
    <font>
      <sz val="8"/>
      <color rgb="FF000000"/>
      <name val="Century Gothic"/>
      <family val="2"/>
    </font>
    <font>
      <b/>
      <sz val="9"/>
      <name val="Century Gothic"/>
      <family val="2"/>
    </font>
    <font>
      <b/>
      <sz val="11"/>
      <color rgb="FF000000"/>
      <name val="Century Gothic"/>
      <family val="2"/>
    </font>
    <font>
      <b/>
      <u/>
      <sz val="7"/>
      <name val="Century Gothic"/>
      <family val="2"/>
    </font>
    <font>
      <u/>
      <sz val="8"/>
      <color rgb="FF000000"/>
      <name val="Century Gothic"/>
      <family val="2"/>
    </font>
    <font>
      <i/>
      <sz val="7"/>
      <name val="Century Gothic"/>
      <family val="2"/>
    </font>
    <font>
      <b/>
      <sz val="8"/>
      <color rgb="FFFF0000"/>
      <name val="Century Gothic"/>
      <family val="2"/>
    </font>
    <font>
      <b/>
      <u/>
      <sz val="10"/>
      <name val="Century Gothic"/>
      <family val="2"/>
    </font>
    <font>
      <sz val="6"/>
      <color rgb="FF000000"/>
      <name val="Century Gothic"/>
      <family val="2"/>
    </font>
    <font>
      <b/>
      <sz val="12"/>
      <color rgb="FF000000"/>
      <name val="Century Gothic"/>
      <family val="2"/>
    </font>
    <font>
      <sz val="10"/>
      <name val="Century Gothic"/>
      <family val="2"/>
    </font>
    <font>
      <sz val="10"/>
      <color rgb="FF000000"/>
      <name val="Times New Roman"/>
      <family val="1"/>
    </font>
    <font>
      <sz val="11"/>
      <name val="Century Gothic"/>
      <family val="2"/>
    </font>
    <font>
      <u/>
      <sz val="11"/>
      <name val="Century Gothic"/>
      <family val="2"/>
    </font>
    <font>
      <b/>
      <sz val="16"/>
      <name val="Century Gothic"/>
      <family val="2"/>
    </font>
    <font>
      <sz val="12"/>
      <name val="Century Gothic"/>
      <family val="2"/>
    </font>
    <font>
      <b/>
      <sz val="14"/>
      <color rgb="FF000000"/>
      <name val="Century Gothic"/>
      <family val="2"/>
    </font>
    <font>
      <b/>
      <sz val="22"/>
      <color rgb="FF000000"/>
      <name val="Century Gothic"/>
      <family val="2"/>
    </font>
    <font>
      <u/>
      <sz val="10"/>
      <name val="Century Gothic"/>
      <family val="2"/>
    </font>
    <font>
      <b/>
      <sz val="11"/>
      <name val="Century Gothic"/>
      <family val="2"/>
    </font>
    <font>
      <sz val="9"/>
      <name val="Century Gothic"/>
      <family val="2"/>
    </font>
    <font>
      <i/>
      <sz val="8"/>
      <color rgb="FF000000"/>
      <name val="Century Gothic"/>
      <family val="2"/>
    </font>
    <font>
      <b/>
      <sz val="9"/>
      <color rgb="FF000000"/>
      <name val="Century Gothic"/>
      <family val="2"/>
    </font>
    <font>
      <u/>
      <sz val="8"/>
      <name val="Century Gothic"/>
      <family val="2"/>
    </font>
  </fonts>
  <fills count="3">
    <fill>
      <patternFill patternType="none"/>
    </fill>
    <fill>
      <patternFill patternType="gray125"/>
    </fill>
    <fill>
      <patternFill patternType="solid">
        <fgColor theme="0" tint="-0.14999847407452621"/>
        <bgColor indexed="64"/>
      </patternFill>
    </fill>
  </fills>
  <borders count="43">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rgb="FF000000"/>
      </left>
      <right style="thin">
        <color rgb="FF000000"/>
      </right>
      <top/>
      <bottom style="thin">
        <color indexed="64"/>
      </bottom>
      <diagonal/>
    </border>
    <border>
      <left style="thin">
        <color rgb="FF000000"/>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000000"/>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indexed="64"/>
      </right>
      <top/>
      <bottom style="thin">
        <color indexed="64"/>
      </bottom>
      <diagonal/>
    </border>
    <border>
      <left style="thin">
        <color rgb="FF000000"/>
      </left>
      <right style="thin">
        <color indexed="64"/>
      </right>
      <top/>
      <bottom/>
      <diagonal/>
    </border>
    <border>
      <left style="thin">
        <color indexed="64"/>
      </left>
      <right/>
      <top style="thin">
        <color indexed="64"/>
      </top>
      <bottom style="thin">
        <color rgb="FF000000"/>
      </bottom>
      <diagonal/>
    </border>
    <border>
      <left/>
      <right style="thin">
        <color indexed="64"/>
      </right>
      <top style="thin">
        <color indexed="64"/>
      </top>
      <bottom style="thin">
        <color rgb="FF000000"/>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indexed="64"/>
      </bottom>
      <diagonal/>
    </border>
  </borders>
  <cellStyleXfs count="2">
    <xf numFmtId="0" fontId="0" fillId="0" borderId="0"/>
    <xf numFmtId="0" fontId="24" fillId="0" borderId="0"/>
  </cellStyleXfs>
  <cellXfs count="193">
    <xf numFmtId="0" fontId="0" fillId="0" borderId="0" xfId="0" applyAlignment="1">
      <alignment horizontal="left" vertical="top"/>
    </xf>
    <xf numFmtId="0" fontId="1" fillId="0" borderId="0" xfId="0" applyFont="1" applyAlignment="1">
      <alignment horizontal="left"/>
    </xf>
    <xf numFmtId="0" fontId="1" fillId="0" borderId="0" xfId="1" applyFont="1" applyAlignment="1">
      <alignment horizontal="left" vertical="top"/>
    </xf>
    <xf numFmtId="0" fontId="8" fillId="0" borderId="0" xfId="1" applyFont="1" applyAlignment="1">
      <alignment horizontal="center" vertical="center" wrapText="1"/>
    </xf>
    <xf numFmtId="0" fontId="1" fillId="0" borderId="0" xfId="1" applyFont="1" applyAlignment="1">
      <alignment vertical="center"/>
    </xf>
    <xf numFmtId="0" fontId="10" fillId="0" borderId="0" xfId="1" applyFont="1" applyAlignment="1">
      <alignment horizontal="center" vertical="center"/>
    </xf>
    <xf numFmtId="0" fontId="12" fillId="0" borderId="0" xfId="1" applyFont="1" applyAlignment="1">
      <alignment horizontal="left" vertical="center" indent="10"/>
    </xf>
    <xf numFmtId="1" fontId="15" fillId="0" borderId="7" xfId="1" applyNumberFormat="1" applyFont="1" applyBorder="1" applyAlignment="1">
      <alignment horizontal="center" vertical="top" shrinkToFit="1"/>
    </xf>
    <xf numFmtId="0" fontId="1" fillId="0" borderId="7" xfId="1" applyFont="1" applyBorder="1" applyAlignment="1">
      <alignment vertical="top" wrapText="1"/>
    </xf>
    <xf numFmtId="0" fontId="14" fillId="0" borderId="7" xfId="1" applyFont="1" applyBorder="1" applyAlignment="1">
      <alignment horizontal="center" vertical="center"/>
    </xf>
    <xf numFmtId="0" fontId="23" fillId="0" borderId="7" xfId="1" applyFont="1" applyBorder="1" applyAlignment="1">
      <alignment horizontal="center" vertical="center" wrapText="1"/>
    </xf>
    <xf numFmtId="1" fontId="15" fillId="0" borderId="0" xfId="1" applyNumberFormat="1" applyFont="1" applyAlignment="1">
      <alignment horizontal="center" vertical="top" shrinkToFit="1"/>
    </xf>
    <xf numFmtId="0" fontId="1" fillId="0" borderId="0" xfId="1" applyFont="1" applyAlignment="1">
      <alignment vertical="top" wrapText="1"/>
    </xf>
    <xf numFmtId="0" fontId="2" fillId="0" borderId="0" xfId="1" applyFont="1" applyAlignment="1">
      <alignment vertical="center"/>
    </xf>
    <xf numFmtId="0" fontId="2" fillId="0" borderId="0" xfId="1" applyFont="1" applyAlignment="1">
      <alignment horizontal="right" vertical="center"/>
    </xf>
    <xf numFmtId="44" fontId="2" fillId="0" borderId="0" xfId="1" applyNumberFormat="1" applyFont="1" applyAlignment="1">
      <alignment horizontal="left" vertical="center"/>
    </xf>
    <xf numFmtId="44" fontId="2" fillId="0" borderId="0" xfId="1" applyNumberFormat="1" applyFont="1" applyAlignment="1">
      <alignment horizontal="left" vertical="top"/>
    </xf>
    <xf numFmtId="0" fontId="25" fillId="0" borderId="27" xfId="1" applyFont="1" applyBorder="1" applyAlignment="1">
      <alignment horizontal="center" vertical="center" wrapText="1"/>
    </xf>
    <xf numFmtId="0" fontId="1" fillId="0" borderId="0" xfId="1" applyFont="1" applyAlignment="1">
      <alignment horizontal="left"/>
    </xf>
    <xf numFmtId="44" fontId="2" fillId="0" borderId="16" xfId="1" applyNumberFormat="1" applyFont="1" applyBorder="1" applyAlignment="1" applyProtection="1">
      <alignment horizontal="left" vertical="center" wrapText="1"/>
      <protection locked="0"/>
    </xf>
    <xf numFmtId="0" fontId="1" fillId="0" borderId="0" xfId="1" applyFont="1" applyAlignment="1">
      <alignment horizontal="left" vertical="center"/>
    </xf>
    <xf numFmtId="0" fontId="5" fillId="0" borderId="38" xfId="1" applyFont="1" applyBorder="1" applyAlignment="1">
      <alignment horizontal="left"/>
    </xf>
    <xf numFmtId="0" fontId="13" fillId="0" borderId="0" xfId="1" applyFont="1" applyAlignment="1">
      <alignment horizontal="left" vertical="top"/>
    </xf>
    <xf numFmtId="1" fontId="2" fillId="0" borderId="8" xfId="0" applyNumberFormat="1" applyFont="1" applyBorder="1" applyAlignment="1">
      <alignment horizontal="left" shrinkToFit="1"/>
    </xf>
    <xf numFmtId="0" fontId="13" fillId="0" borderId="9" xfId="1" applyFont="1" applyBorder="1" applyAlignment="1">
      <alignment horizontal="left" vertical="top"/>
    </xf>
    <xf numFmtId="0" fontId="1" fillId="0" borderId="9" xfId="1" applyFont="1" applyBorder="1" applyAlignment="1">
      <alignment horizontal="left" vertical="top"/>
    </xf>
    <xf numFmtId="1" fontId="2" fillId="0" borderId="9" xfId="0" applyNumberFormat="1" applyFont="1" applyBorder="1" applyAlignment="1">
      <alignment horizontal="left" shrinkToFit="1"/>
    </xf>
    <xf numFmtId="0" fontId="1" fillId="0" borderId="9" xfId="0" applyFont="1" applyBorder="1" applyAlignment="1">
      <alignment horizontal="left" vertical="top" wrapText="1"/>
    </xf>
    <xf numFmtId="0" fontId="1" fillId="0" borderId="9" xfId="1" applyFont="1" applyBorder="1" applyAlignment="1">
      <alignment horizontal="left"/>
    </xf>
    <xf numFmtId="0" fontId="1" fillId="0" borderId="10" xfId="1" applyFont="1" applyBorder="1" applyAlignment="1">
      <alignment horizontal="left" vertical="top"/>
    </xf>
    <xf numFmtId="0" fontId="13" fillId="0" borderId="9" xfId="1" applyFont="1" applyBorder="1" applyAlignment="1">
      <alignment horizontal="right" vertical="top" wrapText="1"/>
    </xf>
    <xf numFmtId="1" fontId="2" fillId="0" borderId="12" xfId="1" applyNumberFormat="1" applyFont="1" applyBorder="1" applyAlignment="1">
      <alignment horizontal="left" shrinkToFit="1"/>
    </xf>
    <xf numFmtId="1" fontId="2" fillId="0" borderId="8" xfId="1" applyNumberFormat="1" applyFont="1" applyBorder="1" applyAlignment="1">
      <alignment horizontal="left" shrinkToFit="1"/>
    </xf>
    <xf numFmtId="1" fontId="2" fillId="0" borderId="9" xfId="1" applyNumberFormat="1" applyFont="1" applyBorder="1" applyAlignment="1">
      <alignment horizontal="left" shrinkToFit="1"/>
    </xf>
    <xf numFmtId="164" fontId="21" fillId="0" borderId="9" xfId="1" applyNumberFormat="1" applyFont="1" applyBorder="1" applyAlignment="1">
      <alignment horizontal="left" shrinkToFit="1"/>
    </xf>
    <xf numFmtId="0" fontId="3" fillId="0" borderId="11" xfId="1" applyFont="1" applyBorder="1" applyAlignment="1">
      <alignment horizontal="left" vertical="top"/>
    </xf>
    <xf numFmtId="0" fontId="20" fillId="0" borderId="13" xfId="1" applyFont="1" applyBorder="1" applyAlignment="1">
      <alignment horizontal="left"/>
    </xf>
    <xf numFmtId="0" fontId="7" fillId="0" borderId="13" xfId="1" applyFont="1" applyBorder="1" applyAlignment="1">
      <alignment horizontal="left"/>
    </xf>
    <xf numFmtId="0" fontId="4" fillId="0" borderId="13" xfId="1" applyFont="1" applyBorder="1" applyAlignment="1">
      <alignment vertical="top" wrapText="1"/>
    </xf>
    <xf numFmtId="0" fontId="4" fillId="0" borderId="13" xfId="1" applyFont="1" applyBorder="1" applyAlignment="1">
      <alignment horizontal="left" vertical="top"/>
    </xf>
    <xf numFmtId="0" fontId="13" fillId="0" borderId="13" xfId="1" applyFont="1" applyBorder="1" applyAlignment="1">
      <alignment horizontal="left" vertical="top" wrapText="1"/>
    </xf>
    <xf numFmtId="0" fontId="1" fillId="0" borderId="13" xfId="1" quotePrefix="1" applyFont="1" applyBorder="1" applyAlignment="1">
      <alignment horizontal="left" vertical="top"/>
    </xf>
    <xf numFmtId="0" fontId="1" fillId="0" borderId="13" xfId="1" applyFont="1" applyBorder="1" applyAlignment="1">
      <alignment horizontal="left" vertical="top" wrapText="1"/>
    </xf>
    <xf numFmtId="0" fontId="4" fillId="0" borderId="13" xfId="1" applyFont="1" applyBorder="1" applyAlignment="1">
      <alignment horizontal="left" vertical="top" wrapText="1"/>
    </xf>
    <xf numFmtId="0" fontId="1" fillId="0" borderId="13" xfId="1" applyFont="1" applyBorder="1" applyAlignment="1">
      <alignment horizontal="left" vertical="top"/>
    </xf>
    <xf numFmtId="0" fontId="13" fillId="0" borderId="13" xfId="1" quotePrefix="1" applyFont="1" applyBorder="1" applyAlignment="1">
      <alignment horizontal="left" vertical="top"/>
    </xf>
    <xf numFmtId="0" fontId="9" fillId="0" borderId="13" xfId="1" quotePrefix="1" applyFont="1" applyBorder="1" applyAlignment="1">
      <alignment horizontal="left" vertical="center"/>
    </xf>
    <xf numFmtId="0" fontId="34" fillId="0" borderId="13" xfId="1" quotePrefix="1" applyFont="1" applyBorder="1" applyAlignment="1">
      <alignment vertical="top" wrapText="1"/>
    </xf>
    <xf numFmtId="0" fontId="20" fillId="0" borderId="38" xfId="1" applyFont="1" applyBorder="1" applyAlignment="1">
      <alignment horizontal="left"/>
    </xf>
    <xf numFmtId="0" fontId="11" fillId="0" borderId="41" xfId="1" applyFont="1" applyBorder="1" applyAlignment="1">
      <alignment horizontal="center" vertical="center" wrapText="1"/>
    </xf>
    <xf numFmtId="0" fontId="11" fillId="0" borderId="42" xfId="1" applyFont="1" applyBorder="1" applyAlignment="1">
      <alignment horizontal="center" vertical="center" wrapText="1"/>
    </xf>
    <xf numFmtId="0" fontId="3" fillId="0" borderId="11" xfId="0" applyFont="1" applyBorder="1" applyAlignment="1">
      <alignment horizontal="left"/>
    </xf>
    <xf numFmtId="0" fontId="4" fillId="0" borderId="13" xfId="1" applyFont="1" applyBorder="1" applyAlignment="1">
      <alignment wrapText="1"/>
    </xf>
    <xf numFmtId="0" fontId="3" fillId="0" borderId="13" xfId="1" applyFont="1" applyBorder="1" applyAlignment="1">
      <alignment horizontal="left" vertical="top"/>
    </xf>
    <xf numFmtId="164" fontId="2" fillId="0" borderId="12" xfId="1" applyNumberFormat="1" applyFont="1" applyBorder="1" applyAlignment="1">
      <alignment horizontal="left" shrinkToFit="1"/>
    </xf>
    <xf numFmtId="0" fontId="4" fillId="0" borderId="13" xfId="1" applyFont="1" applyBorder="1" applyAlignment="1">
      <alignment vertical="center" wrapText="1"/>
    </xf>
    <xf numFmtId="0" fontId="4" fillId="0" borderId="13" xfId="1" quotePrefix="1" applyFont="1" applyBorder="1" applyAlignment="1">
      <alignment vertical="center" wrapText="1"/>
    </xf>
    <xf numFmtId="0" fontId="4" fillId="0" borderId="13" xfId="1" applyFont="1" applyBorder="1" applyAlignment="1">
      <alignment horizontal="left" vertical="center" wrapText="1"/>
    </xf>
    <xf numFmtId="0" fontId="4" fillId="0" borderId="13" xfId="1" applyFont="1" applyBorder="1" applyAlignment="1">
      <alignment vertical="center"/>
    </xf>
    <xf numFmtId="0" fontId="4" fillId="0" borderId="13" xfId="1" applyFont="1" applyBorder="1" applyAlignment="1">
      <alignment horizontal="left" vertical="center"/>
    </xf>
    <xf numFmtId="0" fontId="4" fillId="0" borderId="13" xfId="1" quotePrefix="1" applyFont="1" applyBorder="1" applyAlignment="1">
      <alignment horizontal="left" vertical="top"/>
    </xf>
    <xf numFmtId="0" fontId="6" fillId="0" borderId="13" xfId="1" applyFont="1" applyBorder="1" applyAlignment="1">
      <alignment horizontal="left" vertical="top"/>
    </xf>
    <xf numFmtId="0" fontId="18" fillId="0" borderId="13" xfId="1" applyFont="1" applyBorder="1" applyAlignment="1">
      <alignment vertical="top" wrapText="1"/>
    </xf>
    <xf numFmtId="0" fontId="13" fillId="0" borderId="13" xfId="1" applyFont="1" applyBorder="1" applyAlignment="1">
      <alignment vertical="top" wrapText="1"/>
    </xf>
    <xf numFmtId="0" fontId="17" fillId="0" borderId="13" xfId="1" applyFont="1" applyBorder="1" applyAlignment="1">
      <alignment horizontal="left"/>
    </xf>
    <xf numFmtId="0" fontId="13" fillId="0" borderId="15" xfId="1" quotePrefix="1" applyFont="1" applyBorder="1" applyAlignment="1">
      <alignment horizontal="left" vertical="top" wrapText="1"/>
    </xf>
    <xf numFmtId="0" fontId="13" fillId="0" borderId="15" xfId="1" quotePrefix="1" applyFont="1" applyBorder="1" applyAlignment="1">
      <alignment horizontal="center" vertical="center"/>
    </xf>
    <xf numFmtId="0" fontId="4" fillId="0" borderId="39" xfId="1" applyFont="1" applyBorder="1" applyAlignment="1">
      <alignment horizontal="left" vertical="center" wrapText="1"/>
    </xf>
    <xf numFmtId="0" fontId="4" fillId="0" borderId="40" xfId="1" applyFont="1" applyBorder="1" applyAlignment="1">
      <alignment horizontal="left" vertical="center"/>
    </xf>
    <xf numFmtId="0" fontId="4" fillId="0" borderId="7" xfId="1" applyFont="1" applyBorder="1" applyAlignment="1">
      <alignment horizontal="center" vertical="center" wrapText="1"/>
    </xf>
    <xf numFmtId="0" fontId="1" fillId="0" borderId="0" xfId="1" applyFont="1" applyAlignment="1">
      <alignment horizontal="center" vertical="top"/>
    </xf>
    <xf numFmtId="0" fontId="4" fillId="0" borderId="28" xfId="1" applyFont="1" applyBorder="1" applyAlignment="1">
      <alignment horizontal="center" vertical="center" wrapText="1"/>
    </xf>
    <xf numFmtId="0" fontId="4" fillId="0" borderId="29" xfId="1" applyFont="1" applyBorder="1" applyAlignment="1">
      <alignment horizontal="center" vertical="center" wrapText="1"/>
    </xf>
    <xf numFmtId="0" fontId="27" fillId="0" borderId="0" xfId="1" applyFont="1" applyAlignment="1">
      <alignment horizontal="center" vertical="center" wrapText="1"/>
    </xf>
    <xf numFmtId="0" fontId="29" fillId="2" borderId="31" xfId="1" applyFont="1" applyFill="1" applyBorder="1" applyAlignment="1">
      <alignment horizontal="center" vertical="center" wrapText="1"/>
    </xf>
    <xf numFmtId="0" fontId="29" fillId="2" borderId="32" xfId="1" applyFont="1" applyFill="1" applyBorder="1" applyAlignment="1">
      <alignment horizontal="center" vertical="center" wrapText="1"/>
    </xf>
    <xf numFmtId="0" fontId="29" fillId="2" borderId="33" xfId="1" applyFont="1" applyFill="1" applyBorder="1" applyAlignment="1">
      <alignment horizontal="center" vertical="center" wrapText="1"/>
    </xf>
    <xf numFmtId="0" fontId="13" fillId="0" borderId="31" xfId="1" applyFont="1" applyBorder="1" applyAlignment="1" applyProtection="1">
      <alignment horizontal="left" vertical="top"/>
      <protection locked="0"/>
    </xf>
    <xf numFmtId="0" fontId="13" fillId="0" borderId="32" xfId="1" applyFont="1" applyBorder="1" applyAlignment="1" applyProtection="1">
      <alignment horizontal="left" vertical="top"/>
      <protection locked="0"/>
    </xf>
    <xf numFmtId="0" fontId="13" fillId="0" borderId="33" xfId="1" applyFont="1" applyBorder="1" applyAlignment="1" applyProtection="1">
      <alignment horizontal="left" vertical="top"/>
      <protection locked="0"/>
    </xf>
    <xf numFmtId="0" fontId="1" fillId="0" borderId="20" xfId="1" applyFont="1" applyBorder="1" applyAlignment="1" applyProtection="1">
      <alignment horizontal="right" wrapText="1"/>
      <protection locked="0"/>
    </xf>
    <xf numFmtId="0" fontId="1" fillId="0" borderId="0" xfId="1" applyFont="1" applyAlignment="1" applyProtection="1">
      <alignment horizontal="right" wrapText="1"/>
      <protection locked="0"/>
    </xf>
    <xf numFmtId="0" fontId="1" fillId="0" borderId="0" xfId="1" applyFont="1" applyAlignment="1" applyProtection="1">
      <alignment horizontal="right"/>
      <protection locked="0"/>
    </xf>
    <xf numFmtId="0" fontId="1" fillId="0" borderId="0" xfId="1" applyFont="1" applyAlignment="1" applyProtection="1">
      <alignment horizontal="left" vertical="top"/>
    </xf>
    <xf numFmtId="0" fontId="25" fillId="0" borderId="27" xfId="1" applyFont="1" applyBorder="1" applyAlignment="1" applyProtection="1">
      <alignment horizontal="center" vertical="center" wrapText="1"/>
    </xf>
    <xf numFmtId="0" fontId="4" fillId="0" borderId="28" xfId="1" applyFont="1" applyBorder="1" applyAlignment="1" applyProtection="1">
      <alignment horizontal="center" vertical="center" wrapText="1"/>
    </xf>
    <xf numFmtId="0" fontId="4" fillId="0" borderId="29" xfId="1" applyFont="1" applyBorder="1" applyAlignment="1" applyProtection="1">
      <alignment horizontal="center" vertical="center" wrapText="1"/>
    </xf>
    <xf numFmtId="0" fontId="8" fillId="0" borderId="0" xfId="1" applyFont="1" applyAlignment="1" applyProtection="1">
      <alignment horizontal="center" vertical="center" wrapText="1"/>
    </xf>
    <xf numFmtId="0" fontId="27" fillId="0" borderId="0" xfId="1" applyFont="1" applyAlignment="1" applyProtection="1">
      <alignment horizontal="center" vertical="center" wrapText="1"/>
    </xf>
    <xf numFmtId="0" fontId="1" fillId="0" borderId="0" xfId="1" applyFont="1" applyAlignment="1" applyProtection="1">
      <alignment vertical="center"/>
    </xf>
    <xf numFmtId="0" fontId="29" fillId="2" borderId="31" xfId="1" applyFont="1" applyFill="1" applyBorder="1" applyAlignment="1" applyProtection="1">
      <alignment horizontal="center" vertical="center" wrapText="1"/>
    </xf>
    <xf numFmtId="0" fontId="29" fillId="2" borderId="32" xfId="1" applyFont="1" applyFill="1" applyBorder="1" applyAlignment="1" applyProtection="1">
      <alignment horizontal="center" vertical="center" wrapText="1"/>
    </xf>
    <xf numFmtId="0" fontId="29" fillId="2" borderId="33" xfId="1" applyFont="1" applyFill="1" applyBorder="1" applyAlignment="1" applyProtection="1">
      <alignment horizontal="center" vertical="center" wrapText="1"/>
    </xf>
    <xf numFmtId="0" fontId="10" fillId="0" borderId="0" xfId="1" applyFont="1" applyAlignment="1" applyProtection="1">
      <alignment horizontal="center" vertical="center"/>
    </xf>
    <xf numFmtId="0" fontId="1" fillId="0" borderId="0" xfId="1" applyFont="1" applyAlignment="1" applyProtection="1">
      <alignment horizontal="center" vertical="top"/>
    </xf>
    <xf numFmtId="0" fontId="12" fillId="0" borderId="0" xfId="1" applyFont="1" applyAlignment="1" applyProtection="1">
      <alignment horizontal="left" vertical="center" indent="10"/>
    </xf>
    <xf numFmtId="1" fontId="15" fillId="0" borderId="7" xfId="1" applyNumberFormat="1" applyFont="1" applyBorder="1" applyAlignment="1" applyProtection="1">
      <alignment horizontal="center" vertical="top" shrinkToFit="1"/>
    </xf>
    <xf numFmtId="0" fontId="1" fillId="0" borderId="7" xfId="1" applyFont="1" applyBorder="1" applyAlignment="1" applyProtection="1">
      <alignment vertical="top" wrapText="1"/>
    </xf>
    <xf numFmtId="0" fontId="14" fillId="0" borderId="7" xfId="1" applyFont="1" applyBorder="1" applyAlignment="1" applyProtection="1">
      <alignment horizontal="center" vertical="center"/>
    </xf>
    <xf numFmtId="0" fontId="23" fillId="0" borderId="7" xfId="1" applyFont="1" applyBorder="1" applyAlignment="1" applyProtection="1">
      <alignment horizontal="center" vertical="center" wrapText="1"/>
    </xf>
    <xf numFmtId="0" fontId="4" fillId="0" borderId="7" xfId="1" applyFont="1" applyBorder="1" applyAlignment="1" applyProtection="1">
      <alignment horizontal="center" vertical="center" wrapText="1"/>
    </xf>
    <xf numFmtId="1" fontId="15" fillId="0" borderId="0" xfId="1" applyNumberFormat="1" applyFont="1" applyAlignment="1" applyProtection="1">
      <alignment horizontal="center" vertical="top" shrinkToFit="1"/>
    </xf>
    <xf numFmtId="0" fontId="1" fillId="0" borderId="0" xfId="1" applyFont="1" applyAlignment="1" applyProtection="1">
      <alignment vertical="top" wrapText="1"/>
    </xf>
    <xf numFmtId="0" fontId="4" fillId="0" borderId="27" xfId="1" applyFont="1" applyBorder="1" applyAlignment="1" applyProtection="1">
      <alignment vertical="center" wrapText="1"/>
    </xf>
    <xf numFmtId="0" fontId="4" fillId="0" borderId="28" xfId="1" applyFont="1" applyBorder="1" applyAlignment="1" applyProtection="1">
      <alignment vertical="center" wrapText="1"/>
    </xf>
    <xf numFmtId="0" fontId="4" fillId="0" borderId="28" xfId="1" applyFont="1" applyBorder="1" applyAlignment="1" applyProtection="1">
      <alignment horizontal="right" vertical="center" wrapText="1"/>
    </xf>
    <xf numFmtId="0" fontId="4" fillId="0" borderId="29" xfId="1" applyFont="1" applyBorder="1" applyAlignment="1" applyProtection="1">
      <alignment horizontal="right" vertical="center" wrapText="1"/>
    </xf>
    <xf numFmtId="0" fontId="11" fillId="0" borderId="34" xfId="1" applyFont="1" applyBorder="1" applyAlignment="1" applyProtection="1">
      <alignment horizontal="center" vertical="center" wrapText="1"/>
    </xf>
    <xf numFmtId="0" fontId="11" fillId="0" borderId="6" xfId="1" applyFont="1" applyBorder="1" applyAlignment="1" applyProtection="1">
      <alignment horizontal="center" vertical="center" wrapText="1"/>
    </xf>
    <xf numFmtId="0" fontId="11" fillId="0" borderId="35" xfId="1" applyFont="1" applyBorder="1" applyAlignment="1" applyProtection="1">
      <alignment horizontal="center" vertical="center" wrapText="1"/>
    </xf>
    <xf numFmtId="44" fontId="11" fillId="0" borderId="34" xfId="1" applyNumberFormat="1" applyFont="1" applyBorder="1" applyAlignment="1" applyProtection="1">
      <alignment horizontal="center" vertical="center" wrapText="1"/>
    </xf>
    <xf numFmtId="1" fontId="2" fillId="0" borderId="4" xfId="1" applyNumberFormat="1" applyFont="1" applyBorder="1" applyAlignment="1" applyProtection="1">
      <alignment horizontal="left" shrinkToFit="1"/>
    </xf>
    <xf numFmtId="0" fontId="3" fillId="0" borderId="1" xfId="1" applyFont="1" applyBorder="1" applyAlignment="1" applyProtection="1">
      <alignment horizontal="left" wrapText="1"/>
    </xf>
    <xf numFmtId="0" fontId="3" fillId="0" borderId="2" xfId="1" applyFont="1" applyBorder="1" applyAlignment="1" applyProtection="1">
      <alignment horizontal="left" wrapText="1"/>
    </xf>
    <xf numFmtId="0" fontId="11" fillId="0" borderId="0" xfId="1" applyFont="1" applyAlignment="1" applyProtection="1">
      <alignment horizontal="center" vertical="center" wrapText="1"/>
    </xf>
    <xf numFmtId="44" fontId="11" fillId="0" borderId="0" xfId="1" applyNumberFormat="1" applyFont="1" applyAlignment="1" applyProtection="1">
      <alignment horizontal="center" vertical="center" wrapText="1"/>
    </xf>
    <xf numFmtId="44" fontId="11" fillId="0" borderId="3" xfId="1" applyNumberFormat="1" applyFont="1" applyBorder="1" applyAlignment="1" applyProtection="1">
      <alignment horizontal="center" vertical="center" wrapText="1"/>
    </xf>
    <xf numFmtId="164" fontId="21" fillId="0" borderId="4" xfId="1" applyNumberFormat="1" applyFont="1" applyBorder="1" applyAlignment="1" applyProtection="1">
      <alignment horizontal="left" shrinkToFit="1"/>
    </xf>
    <xf numFmtId="0" fontId="32" fillId="0" borderId="4" xfId="1" applyFont="1" applyBorder="1" applyAlignment="1" applyProtection="1">
      <alignment horizontal="left" wrapText="1"/>
    </xf>
    <xf numFmtId="0" fontId="32" fillId="0" borderId="0" xfId="1" applyFont="1" applyAlignment="1" applyProtection="1">
      <alignment horizontal="left" wrapText="1"/>
    </xf>
    <xf numFmtId="0" fontId="2" fillId="0" borderId="0" xfId="1" applyFont="1" applyAlignment="1" applyProtection="1">
      <alignment vertical="center" wrapText="1"/>
    </xf>
    <xf numFmtId="0" fontId="2" fillId="0" borderId="0" xfId="1" applyFont="1" applyAlignment="1" applyProtection="1">
      <alignment horizontal="right" vertical="center" wrapText="1"/>
    </xf>
    <xf numFmtId="44" fontId="2" fillId="0" borderId="0" xfId="1" applyNumberFormat="1" applyFont="1" applyAlignment="1" applyProtection="1">
      <alignment horizontal="left" vertical="center" wrapText="1"/>
    </xf>
    <xf numFmtId="44" fontId="2" fillId="0" borderId="3" xfId="1" applyNumberFormat="1" applyFont="1" applyBorder="1" applyAlignment="1" applyProtection="1">
      <alignment wrapText="1"/>
    </xf>
    <xf numFmtId="0" fontId="14" fillId="0" borderId="4" xfId="1" applyFont="1" applyBorder="1" applyAlignment="1" applyProtection="1">
      <alignment horizontal="left" wrapText="1"/>
    </xf>
    <xf numFmtId="0" fontId="14" fillId="0" borderId="0" xfId="1" applyFont="1" applyAlignment="1" applyProtection="1">
      <alignment horizontal="left" wrapText="1"/>
    </xf>
    <xf numFmtId="0" fontId="14" fillId="0" borderId="5" xfId="1" applyFont="1" applyBorder="1" applyAlignment="1" applyProtection="1">
      <alignment horizontal="left" wrapText="1"/>
    </xf>
    <xf numFmtId="0" fontId="1" fillId="0" borderId="4" xfId="1" applyFont="1" applyBorder="1" applyAlignment="1" applyProtection="1">
      <alignment horizontal="left" vertical="top" wrapText="1"/>
    </xf>
    <xf numFmtId="0" fontId="34" fillId="0" borderId="4" xfId="1" quotePrefix="1" applyFont="1" applyBorder="1" applyAlignment="1" applyProtection="1">
      <alignment horizontal="left" vertical="top" wrapText="1"/>
    </xf>
    <xf numFmtId="0" fontId="34" fillId="0" borderId="0" xfId="1" quotePrefix="1" applyFont="1" applyAlignment="1" applyProtection="1">
      <alignment horizontal="left" vertical="top" wrapText="1"/>
    </xf>
    <xf numFmtId="44" fontId="2" fillId="0" borderId="3" xfId="1" applyNumberFormat="1" applyFont="1" applyBorder="1" applyAlignment="1" applyProtection="1">
      <alignment vertical="top" wrapText="1"/>
    </xf>
    <xf numFmtId="0" fontId="13" fillId="0" borderId="4" xfId="1" quotePrefix="1" applyFont="1" applyBorder="1" applyAlignment="1" applyProtection="1">
      <alignment horizontal="left" vertical="top" wrapText="1"/>
    </xf>
    <xf numFmtId="0" fontId="13" fillId="0" borderId="0" xfId="1" applyFont="1" applyAlignment="1" applyProtection="1">
      <alignment horizontal="left" vertical="top" wrapText="1"/>
    </xf>
    <xf numFmtId="0" fontId="2" fillId="0" borderId="36" xfId="1" applyFont="1" applyBorder="1" applyAlignment="1" applyProtection="1">
      <alignment vertical="center" wrapText="1"/>
    </xf>
    <xf numFmtId="2" fontId="2" fillId="0" borderId="27" xfId="1" applyNumberFormat="1" applyFont="1" applyBorder="1" applyAlignment="1" applyProtection="1">
      <alignment horizontal="right" vertical="center" wrapText="1"/>
    </xf>
    <xf numFmtId="44" fontId="2" fillId="0" borderId="29" xfId="1" applyNumberFormat="1" applyFont="1" applyBorder="1" applyAlignment="1" applyProtection="1">
      <alignment vertical="center" wrapText="1"/>
    </xf>
    <xf numFmtId="0" fontId="13" fillId="0" borderId="18" xfId="1" quotePrefix="1" applyFont="1" applyBorder="1" applyAlignment="1" applyProtection="1">
      <alignment horizontal="left" vertical="top" wrapText="1"/>
    </xf>
    <xf numFmtId="0" fontId="13" fillId="0" borderId="7" xfId="1" applyFont="1" applyBorder="1" applyAlignment="1" applyProtection="1">
      <alignment horizontal="left" vertical="top" wrapText="1"/>
    </xf>
    <xf numFmtId="0" fontId="2" fillId="0" borderId="7" xfId="1" applyFont="1" applyBorder="1" applyAlignment="1" applyProtection="1">
      <alignment vertical="center" wrapText="1"/>
    </xf>
    <xf numFmtId="2" fontId="2" fillId="0" borderId="7" xfId="1" applyNumberFormat="1" applyFont="1" applyBorder="1" applyAlignment="1" applyProtection="1">
      <alignment horizontal="right" vertical="center" wrapText="1"/>
    </xf>
    <xf numFmtId="44" fontId="2" fillId="0" borderId="7" xfId="1" applyNumberFormat="1" applyFont="1" applyBorder="1" applyAlignment="1" applyProtection="1">
      <alignment horizontal="left" vertical="center" wrapText="1"/>
    </xf>
    <xf numFmtId="44" fontId="2" fillId="0" borderId="15" xfId="1" applyNumberFormat="1" applyFont="1" applyBorder="1" applyAlignment="1" applyProtection="1">
      <alignment vertical="center" wrapText="1"/>
    </xf>
    <xf numFmtId="0" fontId="1" fillId="0" borderId="4" xfId="1" applyFont="1" applyBorder="1" applyAlignment="1" applyProtection="1">
      <alignment horizontal="left" vertical="center" wrapText="1"/>
    </xf>
    <xf numFmtId="0" fontId="12" fillId="0" borderId="14" xfId="1" applyFont="1" applyBorder="1" applyAlignment="1" applyProtection="1">
      <alignment vertical="center"/>
    </xf>
    <xf numFmtId="0" fontId="12" fillId="0" borderId="7" xfId="1" applyFont="1" applyBorder="1" applyAlignment="1" applyProtection="1">
      <alignment vertical="center"/>
    </xf>
    <xf numFmtId="44" fontId="12" fillId="0" borderId="7" xfId="1" applyNumberFormat="1" applyFont="1" applyBorder="1" applyAlignment="1" applyProtection="1">
      <alignment horizontal="center" vertical="center"/>
    </xf>
    <xf numFmtId="44" fontId="12" fillId="0" borderId="15" xfId="1" applyNumberFormat="1" applyFont="1" applyBorder="1" applyAlignment="1" applyProtection="1">
      <alignment horizontal="center" vertical="center"/>
    </xf>
    <xf numFmtId="0" fontId="33" fillId="0" borderId="18" xfId="1" applyFont="1" applyBorder="1" applyAlignment="1" applyProtection="1">
      <alignment horizontal="center" wrapText="1"/>
    </xf>
    <xf numFmtId="0" fontId="33" fillId="0" borderId="7" xfId="1" applyFont="1" applyBorder="1" applyAlignment="1" applyProtection="1">
      <alignment horizontal="center" wrapText="1"/>
    </xf>
    <xf numFmtId="0" fontId="33" fillId="0" borderId="30" xfId="1" applyFont="1" applyBorder="1" applyAlignment="1" applyProtection="1">
      <alignment horizontal="center" wrapText="1"/>
    </xf>
    <xf numFmtId="44" fontId="2" fillId="0" borderId="17" xfId="1" applyNumberFormat="1" applyFont="1" applyBorder="1" applyAlignment="1" applyProtection="1">
      <alignment wrapText="1"/>
    </xf>
    <xf numFmtId="165" fontId="12" fillId="0" borderId="7" xfId="1" applyNumberFormat="1" applyFont="1" applyBorder="1" applyAlignment="1" applyProtection="1">
      <alignment horizontal="center" vertical="center"/>
    </xf>
    <xf numFmtId="165" fontId="12" fillId="0" borderId="15" xfId="1" applyNumberFormat="1" applyFont="1" applyBorder="1" applyAlignment="1" applyProtection="1">
      <alignment horizontal="center" vertical="center"/>
    </xf>
    <xf numFmtId="1" fontId="2" fillId="0" borderId="37" xfId="1" applyNumberFormat="1" applyFont="1" applyBorder="1" applyAlignment="1" applyProtection="1">
      <alignment horizontal="left" vertical="center" shrinkToFit="1"/>
    </xf>
    <xf numFmtId="0" fontId="20" fillId="0" borderId="27" xfId="1" applyFont="1" applyBorder="1" applyAlignment="1" applyProtection="1">
      <alignment horizontal="left" vertical="center"/>
    </xf>
    <xf numFmtId="0" fontId="3" fillId="0" borderId="28" xfId="1" applyFont="1" applyBorder="1" applyAlignment="1" applyProtection="1">
      <alignment horizontal="left" vertical="center" wrapText="1"/>
    </xf>
    <xf numFmtId="0" fontId="16" fillId="0" borderId="28" xfId="1" applyFont="1" applyBorder="1" applyAlignment="1" applyProtection="1">
      <alignment vertical="center" wrapText="1"/>
    </xf>
    <xf numFmtId="0" fontId="16" fillId="0" borderId="28" xfId="1" applyFont="1" applyBorder="1" applyAlignment="1" applyProtection="1">
      <alignment horizontal="right" vertical="center" wrapText="1"/>
    </xf>
    <xf numFmtId="44" fontId="35" fillId="0" borderId="28" xfId="1" applyNumberFormat="1" applyFont="1" applyBorder="1" applyAlignment="1" applyProtection="1">
      <alignment vertical="center" wrapText="1"/>
    </xf>
    <xf numFmtId="44" fontId="35" fillId="0" borderId="29" xfId="1" applyNumberFormat="1" applyFont="1" applyBorder="1" applyAlignment="1" applyProtection="1">
      <alignment vertical="center" wrapText="1"/>
    </xf>
    <xf numFmtId="0" fontId="3" fillId="0" borderId="0" xfId="1" applyFont="1" applyAlignment="1" applyProtection="1">
      <alignment horizontal="center"/>
    </xf>
    <xf numFmtId="0" fontId="10" fillId="0" borderId="0" xfId="1" applyFont="1" applyAlignment="1" applyProtection="1">
      <alignment horizontal="center" vertical="top"/>
    </xf>
    <xf numFmtId="0" fontId="10" fillId="0" borderId="0" xfId="1" applyFont="1" applyAlignment="1" applyProtection="1">
      <alignment horizontal="center" vertical="top"/>
    </xf>
    <xf numFmtId="0" fontId="7" fillId="0" borderId="0" xfId="1" applyFont="1" applyAlignment="1" applyProtection="1">
      <alignment horizontal="left" vertical="center"/>
    </xf>
    <xf numFmtId="0" fontId="12" fillId="0" borderId="0" xfId="1" applyFont="1" applyAlignment="1" applyProtection="1">
      <alignment horizontal="left" vertical="center"/>
    </xf>
    <xf numFmtId="44" fontId="10" fillId="0" borderId="0" xfId="1" applyNumberFormat="1" applyFont="1" applyAlignment="1" applyProtection="1">
      <alignment horizontal="center" vertical="top"/>
    </xf>
    <xf numFmtId="0" fontId="4" fillId="0" borderId="0" xfId="1" applyFont="1" applyAlignment="1" applyProtection="1">
      <alignment vertical="center"/>
    </xf>
    <xf numFmtId="0" fontId="4" fillId="0" borderId="0" xfId="1" applyFont="1" applyAlignment="1" applyProtection="1">
      <alignment vertical="center" wrapText="1"/>
    </xf>
    <xf numFmtId="0" fontId="3" fillId="0" borderId="0" xfId="1" applyFont="1" applyAlignment="1" applyProtection="1">
      <alignment horizontal="center" vertical="top"/>
    </xf>
    <xf numFmtId="0" fontId="4" fillId="0" borderId="0" xfId="1" applyFont="1" applyAlignment="1" applyProtection="1">
      <alignment horizontal="left" vertical="center" wrapText="1"/>
    </xf>
    <xf numFmtId="0" fontId="22" fillId="0" borderId="19" xfId="1" applyFont="1" applyBorder="1" applyAlignment="1" applyProtection="1">
      <alignment horizontal="center" vertical="center"/>
    </xf>
    <xf numFmtId="0" fontId="22" fillId="0" borderId="20" xfId="1" applyFont="1" applyBorder="1" applyAlignment="1" applyProtection="1">
      <alignment horizontal="center" vertical="center"/>
    </xf>
    <xf numFmtId="0" fontId="22" fillId="0" borderId="21" xfId="1" applyFont="1" applyBorder="1" applyAlignment="1" applyProtection="1">
      <alignment horizontal="center" vertical="center"/>
    </xf>
    <xf numFmtId="0" fontId="1" fillId="0" borderId="22" xfId="1" applyFont="1" applyBorder="1" applyAlignment="1" applyProtection="1">
      <alignment horizontal="left" vertical="top"/>
    </xf>
    <xf numFmtId="0" fontId="2" fillId="0" borderId="0" xfId="1" applyFont="1" applyAlignment="1" applyProtection="1">
      <alignment vertical="center"/>
    </xf>
    <xf numFmtId="44" fontId="2" fillId="0" borderId="0" xfId="1" applyNumberFormat="1" applyFont="1" applyAlignment="1" applyProtection="1">
      <alignment horizontal="left" vertical="center"/>
    </xf>
    <xf numFmtId="0" fontId="1" fillId="0" borderId="23" xfId="1" applyFont="1" applyBorder="1" applyAlignment="1" applyProtection="1">
      <alignment horizontal="left" vertical="top"/>
    </xf>
    <xf numFmtId="0" fontId="12" fillId="0" borderId="22" xfId="1" applyFont="1" applyBorder="1" applyAlignment="1" applyProtection="1">
      <alignment horizontal="left" vertical="top"/>
    </xf>
    <xf numFmtId="0" fontId="2" fillId="0" borderId="0" xfId="1" applyFont="1" applyAlignment="1" applyProtection="1">
      <alignment horizontal="right" vertical="center"/>
    </xf>
    <xf numFmtId="44" fontId="1" fillId="0" borderId="0" xfId="1" applyNumberFormat="1" applyFont="1" applyAlignment="1" applyProtection="1">
      <alignment horizontal="center" vertical="top"/>
    </xf>
    <xf numFmtId="44" fontId="1" fillId="0" borderId="23" xfId="1" applyNumberFormat="1" applyFont="1" applyBorder="1" applyAlignment="1" applyProtection="1">
      <alignment horizontal="center" vertical="top"/>
    </xf>
    <xf numFmtId="0" fontId="12" fillId="0" borderId="24" xfId="1" applyFont="1" applyBorder="1" applyAlignment="1" applyProtection="1">
      <alignment horizontal="left" vertical="top"/>
    </xf>
    <xf numFmtId="0" fontId="1" fillId="0" borderId="25" xfId="1" applyFont="1" applyBorder="1" applyAlignment="1" applyProtection="1">
      <alignment horizontal="left" vertical="top"/>
    </xf>
    <xf numFmtId="0" fontId="2" fillId="0" borderId="25" xfId="1" applyFont="1" applyBorder="1" applyAlignment="1" applyProtection="1">
      <alignment vertical="center"/>
    </xf>
    <xf numFmtId="0" fontId="2" fillId="0" borderId="25" xfId="1" applyFont="1" applyBorder="1" applyAlignment="1" applyProtection="1">
      <alignment horizontal="right" vertical="center"/>
    </xf>
    <xf numFmtId="44" fontId="1" fillId="0" borderId="25" xfId="1" applyNumberFormat="1" applyFont="1" applyBorder="1" applyAlignment="1" applyProtection="1">
      <alignment horizontal="center" vertical="top"/>
    </xf>
    <xf numFmtId="44" fontId="1" fillId="0" borderId="26" xfId="1" applyNumberFormat="1" applyFont="1" applyBorder="1" applyAlignment="1" applyProtection="1">
      <alignment horizontal="center" vertical="top"/>
    </xf>
    <xf numFmtId="44" fontId="2" fillId="0" borderId="0" xfId="1" applyNumberFormat="1" applyFont="1" applyAlignment="1" applyProtection="1">
      <alignment horizontal="left" vertical="top"/>
    </xf>
    <xf numFmtId="0" fontId="33" fillId="0" borderId="4" xfId="1" quotePrefix="1" applyFont="1" applyBorder="1" applyAlignment="1" applyProtection="1">
      <alignment horizontal="left" wrapText="1"/>
      <protection locked="0"/>
    </xf>
    <xf numFmtId="0" fontId="33" fillId="0" borderId="0" xfId="1" applyFont="1" applyAlignment="1" applyProtection="1">
      <alignment horizontal="left" wrapText="1"/>
      <protection locked="0"/>
    </xf>
    <xf numFmtId="0" fontId="33" fillId="0" borderId="5" xfId="1" applyFont="1" applyBorder="1" applyAlignment="1" applyProtection="1">
      <alignment horizontal="left" wrapText="1"/>
      <protection locked="0"/>
    </xf>
    <xf numFmtId="0" fontId="33" fillId="0" borderId="0" xfId="1" quotePrefix="1" applyFont="1" applyAlignment="1" applyProtection="1">
      <alignment horizontal="left" wrapText="1"/>
      <protection locked="0"/>
    </xf>
    <xf numFmtId="0" fontId="33" fillId="0" borderId="5" xfId="1" quotePrefix="1" applyFont="1" applyBorder="1" applyAlignment="1" applyProtection="1">
      <alignment horizontal="left" wrapText="1"/>
      <protection locked="0"/>
    </xf>
  </cellXfs>
  <cellStyles count="2">
    <cellStyle name="Normal" xfId="0" builtinId="0"/>
    <cellStyle name="Normal 2" xfId="1" xr:uid="{DF151776-44C6-4BC1-8EBB-2D15BAC976C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2</xdr:col>
      <xdr:colOff>0</xdr:colOff>
      <xdr:row>8</xdr:row>
      <xdr:rowOff>5043</xdr:rowOff>
    </xdr:from>
    <xdr:to>
      <xdr:col>2</xdr:col>
      <xdr:colOff>360000</xdr:colOff>
      <xdr:row>9</xdr:row>
      <xdr:rowOff>10319</xdr:rowOff>
    </xdr:to>
    <xdr:sp macro="" textlink="">
      <xdr:nvSpPr>
        <xdr:cNvPr id="10" name="ZoneTexte 9">
          <a:extLst>
            <a:ext uri="{FF2B5EF4-FFF2-40B4-BE49-F238E27FC236}">
              <a16:creationId xmlns:a16="http://schemas.microsoft.com/office/drawing/2014/main" id="{272F51FB-F66F-4EDA-ADDF-E10C3EB7E2F9}"/>
            </a:ext>
          </a:extLst>
        </xdr:cNvPr>
        <xdr:cNvSpPr txBox="1"/>
      </xdr:nvSpPr>
      <xdr:spPr>
        <a:xfrm>
          <a:off x="523875" y="4129368"/>
          <a:ext cx="360000" cy="357701"/>
        </a:xfrm>
        <a:prstGeom prst="rect">
          <a:avLst/>
        </a:prstGeom>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fr-FR" sz="1100" b="1">
              <a:latin typeface="Century Gothic" panose="020B0502020202020204" pitchFamily="34" charset="0"/>
            </a:rPr>
            <a:t>1</a:t>
          </a:r>
        </a:p>
      </xdr:txBody>
    </xdr:sp>
    <xdr:clientData/>
  </xdr:twoCellAnchor>
  <xdr:twoCellAnchor>
    <xdr:from>
      <xdr:col>2</xdr:col>
      <xdr:colOff>365928</xdr:colOff>
      <xdr:row>8</xdr:row>
      <xdr:rowOff>0</xdr:rowOff>
    </xdr:from>
    <xdr:to>
      <xdr:col>2</xdr:col>
      <xdr:colOff>2979142</xdr:colOff>
      <xdr:row>9</xdr:row>
      <xdr:rowOff>12618</xdr:rowOff>
    </xdr:to>
    <xdr:sp macro="" textlink="">
      <xdr:nvSpPr>
        <xdr:cNvPr id="11" name="ZoneTexte 10">
          <a:extLst>
            <a:ext uri="{FF2B5EF4-FFF2-40B4-BE49-F238E27FC236}">
              <a16:creationId xmlns:a16="http://schemas.microsoft.com/office/drawing/2014/main" id="{2EDFFFE5-E519-4F93-B0F3-E778A81AE63D}"/>
            </a:ext>
          </a:extLst>
        </xdr:cNvPr>
        <xdr:cNvSpPr txBox="1"/>
      </xdr:nvSpPr>
      <xdr:spPr>
        <a:xfrm>
          <a:off x="889803" y="4124325"/>
          <a:ext cx="2613214" cy="36504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l"/>
          <a:r>
            <a:rPr lang="fr-FR" sz="1000" b="1">
              <a:latin typeface="Century Gothic" panose="020B0502020202020204" pitchFamily="34" charset="0"/>
            </a:rPr>
            <a:t>DEMOLITION</a:t>
          </a:r>
          <a:r>
            <a:rPr lang="fr-FR" sz="1000" b="1" baseline="0">
              <a:latin typeface="Century Gothic" panose="020B0502020202020204" pitchFamily="34" charset="0"/>
            </a:rPr>
            <a:t> / GROS-OEUVRE</a:t>
          </a:r>
          <a:endParaRPr lang="fr-FR" sz="1000" b="1">
            <a:latin typeface="Century Gothic" panose="020B0502020202020204" pitchFamily="34" charset="0"/>
          </a:endParaRPr>
        </a:p>
      </xdr:txBody>
    </xdr:sp>
    <xdr:clientData/>
  </xdr:twoCellAnchor>
  <xdr:twoCellAnchor>
    <xdr:from>
      <xdr:col>2</xdr:col>
      <xdr:colOff>0</xdr:colOff>
      <xdr:row>9</xdr:row>
      <xdr:rowOff>5043</xdr:rowOff>
    </xdr:from>
    <xdr:to>
      <xdr:col>2</xdr:col>
      <xdr:colOff>360000</xdr:colOff>
      <xdr:row>10</xdr:row>
      <xdr:rowOff>10319</xdr:rowOff>
    </xdr:to>
    <xdr:sp macro="" textlink="">
      <xdr:nvSpPr>
        <xdr:cNvPr id="18" name="ZoneTexte 17">
          <a:extLst>
            <a:ext uri="{FF2B5EF4-FFF2-40B4-BE49-F238E27FC236}">
              <a16:creationId xmlns:a16="http://schemas.microsoft.com/office/drawing/2014/main" id="{E9672F8F-6EB2-458B-9673-4E2E202605B2}"/>
            </a:ext>
          </a:extLst>
        </xdr:cNvPr>
        <xdr:cNvSpPr txBox="1"/>
      </xdr:nvSpPr>
      <xdr:spPr>
        <a:xfrm>
          <a:off x="523875" y="4481793"/>
          <a:ext cx="360000" cy="357701"/>
        </a:xfrm>
        <a:prstGeom prst="rect">
          <a:avLst/>
        </a:prstGeom>
        <a:solidFill>
          <a:schemeClr val="bg1">
            <a:lumMod val="85000"/>
          </a:schemeClr>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fr-FR" sz="1100" b="1">
              <a:latin typeface="Century Gothic" panose="020B0502020202020204" pitchFamily="34" charset="0"/>
            </a:rPr>
            <a:t>2</a:t>
          </a:r>
        </a:p>
      </xdr:txBody>
    </xdr:sp>
    <xdr:clientData/>
  </xdr:twoCellAnchor>
  <xdr:twoCellAnchor>
    <xdr:from>
      <xdr:col>2</xdr:col>
      <xdr:colOff>365928</xdr:colOff>
      <xdr:row>9</xdr:row>
      <xdr:rowOff>0</xdr:rowOff>
    </xdr:from>
    <xdr:to>
      <xdr:col>2</xdr:col>
      <xdr:colOff>2979142</xdr:colOff>
      <xdr:row>10</xdr:row>
      <xdr:rowOff>12618</xdr:rowOff>
    </xdr:to>
    <xdr:sp macro="" textlink="">
      <xdr:nvSpPr>
        <xdr:cNvPr id="19" name="ZoneTexte 18">
          <a:extLst>
            <a:ext uri="{FF2B5EF4-FFF2-40B4-BE49-F238E27FC236}">
              <a16:creationId xmlns:a16="http://schemas.microsoft.com/office/drawing/2014/main" id="{E1635BB2-EB49-4456-A324-A055AA1F5907}"/>
            </a:ext>
          </a:extLst>
        </xdr:cNvPr>
        <xdr:cNvSpPr txBox="1"/>
      </xdr:nvSpPr>
      <xdr:spPr>
        <a:xfrm>
          <a:off x="889803" y="4476750"/>
          <a:ext cx="2613214" cy="36504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l"/>
          <a:r>
            <a:rPr lang="fr-FR" sz="1000" b="1">
              <a:latin typeface="Century Gothic" panose="020B0502020202020204" pitchFamily="34" charset="0"/>
            </a:rPr>
            <a:t>CLOISONS MOBILES</a:t>
          </a:r>
        </a:p>
      </xdr:txBody>
    </xdr:sp>
    <xdr:clientData/>
  </xdr:twoCellAnchor>
  <xdr:twoCellAnchor>
    <xdr:from>
      <xdr:col>2</xdr:col>
      <xdr:colOff>0</xdr:colOff>
      <xdr:row>10</xdr:row>
      <xdr:rowOff>5043</xdr:rowOff>
    </xdr:from>
    <xdr:to>
      <xdr:col>2</xdr:col>
      <xdr:colOff>360000</xdr:colOff>
      <xdr:row>11</xdr:row>
      <xdr:rowOff>10319</xdr:rowOff>
    </xdr:to>
    <xdr:sp macro="" textlink="">
      <xdr:nvSpPr>
        <xdr:cNvPr id="20" name="ZoneTexte 19">
          <a:extLst>
            <a:ext uri="{FF2B5EF4-FFF2-40B4-BE49-F238E27FC236}">
              <a16:creationId xmlns:a16="http://schemas.microsoft.com/office/drawing/2014/main" id="{CD3BDAE4-ACE8-4A0B-BC3C-022C8D2ABEE6}"/>
            </a:ext>
          </a:extLst>
        </xdr:cNvPr>
        <xdr:cNvSpPr txBox="1"/>
      </xdr:nvSpPr>
      <xdr:spPr>
        <a:xfrm>
          <a:off x="523875" y="4834218"/>
          <a:ext cx="360000" cy="357701"/>
        </a:xfrm>
        <a:prstGeom prst="rect">
          <a:avLst/>
        </a:prstGeom>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fr-FR" sz="1100" b="1">
              <a:latin typeface="Century Gothic" panose="020B0502020202020204" pitchFamily="34" charset="0"/>
            </a:rPr>
            <a:t>3</a:t>
          </a:r>
        </a:p>
      </xdr:txBody>
    </xdr:sp>
    <xdr:clientData/>
  </xdr:twoCellAnchor>
  <xdr:twoCellAnchor>
    <xdr:from>
      <xdr:col>2</xdr:col>
      <xdr:colOff>365928</xdr:colOff>
      <xdr:row>10</xdr:row>
      <xdr:rowOff>0</xdr:rowOff>
    </xdr:from>
    <xdr:to>
      <xdr:col>2</xdr:col>
      <xdr:colOff>2979142</xdr:colOff>
      <xdr:row>11</xdr:row>
      <xdr:rowOff>12618</xdr:rowOff>
    </xdr:to>
    <xdr:sp macro="" textlink="">
      <xdr:nvSpPr>
        <xdr:cNvPr id="21" name="ZoneTexte 20">
          <a:extLst>
            <a:ext uri="{FF2B5EF4-FFF2-40B4-BE49-F238E27FC236}">
              <a16:creationId xmlns:a16="http://schemas.microsoft.com/office/drawing/2014/main" id="{63C4C62F-37A7-4CBD-80A4-B5D764E61A0E}"/>
            </a:ext>
          </a:extLst>
        </xdr:cNvPr>
        <xdr:cNvSpPr txBox="1"/>
      </xdr:nvSpPr>
      <xdr:spPr>
        <a:xfrm>
          <a:off x="889803" y="4829175"/>
          <a:ext cx="2613214" cy="36504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l"/>
          <a:r>
            <a:rPr lang="fr-FR" sz="1000" b="1">
              <a:latin typeface="Century Gothic" panose="020B0502020202020204" pitchFamily="34" charset="0"/>
            </a:rPr>
            <a:t>PLÂTRERIE / FAUX-PLAFONDS</a:t>
          </a:r>
        </a:p>
      </xdr:txBody>
    </xdr:sp>
    <xdr:clientData/>
  </xdr:twoCellAnchor>
  <xdr:twoCellAnchor>
    <xdr:from>
      <xdr:col>2</xdr:col>
      <xdr:colOff>0</xdr:colOff>
      <xdr:row>11</xdr:row>
      <xdr:rowOff>5043</xdr:rowOff>
    </xdr:from>
    <xdr:to>
      <xdr:col>2</xdr:col>
      <xdr:colOff>360000</xdr:colOff>
      <xdr:row>12</xdr:row>
      <xdr:rowOff>10319</xdr:rowOff>
    </xdr:to>
    <xdr:sp macro="" textlink="">
      <xdr:nvSpPr>
        <xdr:cNvPr id="22" name="ZoneTexte 21">
          <a:extLst>
            <a:ext uri="{FF2B5EF4-FFF2-40B4-BE49-F238E27FC236}">
              <a16:creationId xmlns:a16="http://schemas.microsoft.com/office/drawing/2014/main" id="{3D02AF20-9CC4-487C-92A2-C763CE4169F8}"/>
            </a:ext>
          </a:extLst>
        </xdr:cNvPr>
        <xdr:cNvSpPr txBox="1"/>
      </xdr:nvSpPr>
      <xdr:spPr>
        <a:xfrm>
          <a:off x="523875" y="5186643"/>
          <a:ext cx="360000" cy="357701"/>
        </a:xfrm>
        <a:prstGeom prst="rect">
          <a:avLst/>
        </a:prstGeom>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fr-FR" sz="1100" b="1">
              <a:latin typeface="Century Gothic" panose="020B0502020202020204" pitchFamily="34" charset="0"/>
            </a:rPr>
            <a:t>4</a:t>
          </a:r>
        </a:p>
      </xdr:txBody>
    </xdr:sp>
    <xdr:clientData/>
  </xdr:twoCellAnchor>
  <xdr:twoCellAnchor>
    <xdr:from>
      <xdr:col>2</xdr:col>
      <xdr:colOff>365928</xdr:colOff>
      <xdr:row>11</xdr:row>
      <xdr:rowOff>0</xdr:rowOff>
    </xdr:from>
    <xdr:to>
      <xdr:col>2</xdr:col>
      <xdr:colOff>2979142</xdr:colOff>
      <xdr:row>12</xdr:row>
      <xdr:rowOff>12618</xdr:rowOff>
    </xdr:to>
    <xdr:sp macro="" textlink="">
      <xdr:nvSpPr>
        <xdr:cNvPr id="23" name="ZoneTexte 22">
          <a:extLst>
            <a:ext uri="{FF2B5EF4-FFF2-40B4-BE49-F238E27FC236}">
              <a16:creationId xmlns:a16="http://schemas.microsoft.com/office/drawing/2014/main" id="{14159F38-9AE5-4ECD-A130-BEDBDFAB2CAE}"/>
            </a:ext>
          </a:extLst>
        </xdr:cNvPr>
        <xdr:cNvSpPr txBox="1"/>
      </xdr:nvSpPr>
      <xdr:spPr>
        <a:xfrm>
          <a:off x="889803" y="5181600"/>
          <a:ext cx="2613214" cy="36504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l"/>
          <a:r>
            <a:rPr lang="fr-FR" sz="1000" b="1">
              <a:latin typeface="Century Gothic" panose="020B0502020202020204" pitchFamily="34" charset="0"/>
            </a:rPr>
            <a:t>ELECTRICITE</a:t>
          </a:r>
        </a:p>
      </xdr:txBody>
    </xdr:sp>
    <xdr:clientData/>
  </xdr:twoCellAnchor>
  <xdr:twoCellAnchor>
    <xdr:from>
      <xdr:col>2</xdr:col>
      <xdr:colOff>2945986</xdr:colOff>
      <xdr:row>8</xdr:row>
      <xdr:rowOff>20113</xdr:rowOff>
    </xdr:from>
    <xdr:to>
      <xdr:col>2</xdr:col>
      <xdr:colOff>3305986</xdr:colOff>
      <xdr:row>9</xdr:row>
      <xdr:rowOff>25389</xdr:rowOff>
    </xdr:to>
    <xdr:sp macro="" textlink="">
      <xdr:nvSpPr>
        <xdr:cNvPr id="24" name="ZoneTexte 23">
          <a:extLst>
            <a:ext uri="{FF2B5EF4-FFF2-40B4-BE49-F238E27FC236}">
              <a16:creationId xmlns:a16="http://schemas.microsoft.com/office/drawing/2014/main" id="{62EF82E2-93E1-4CA6-8E27-114876B46B45}"/>
            </a:ext>
          </a:extLst>
        </xdr:cNvPr>
        <xdr:cNvSpPr txBox="1"/>
      </xdr:nvSpPr>
      <xdr:spPr>
        <a:xfrm>
          <a:off x="3469861" y="4144438"/>
          <a:ext cx="360000" cy="357701"/>
        </a:xfrm>
        <a:prstGeom prst="rect">
          <a:avLst/>
        </a:prstGeom>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fr-FR" sz="1100" b="1">
              <a:latin typeface="Century Gothic" panose="020B0502020202020204" pitchFamily="34" charset="0"/>
            </a:rPr>
            <a:t>5</a:t>
          </a:r>
        </a:p>
      </xdr:txBody>
    </xdr:sp>
    <xdr:clientData/>
  </xdr:twoCellAnchor>
  <xdr:twoCellAnchor>
    <xdr:from>
      <xdr:col>2</xdr:col>
      <xdr:colOff>3311914</xdr:colOff>
      <xdr:row>8</xdr:row>
      <xdr:rowOff>15070</xdr:rowOff>
    </xdr:from>
    <xdr:to>
      <xdr:col>6</xdr:col>
      <xdr:colOff>344599</xdr:colOff>
      <xdr:row>9</xdr:row>
      <xdr:rowOff>27688</xdr:rowOff>
    </xdr:to>
    <xdr:sp macro="" textlink="">
      <xdr:nvSpPr>
        <xdr:cNvPr id="25" name="ZoneTexte 24">
          <a:extLst>
            <a:ext uri="{FF2B5EF4-FFF2-40B4-BE49-F238E27FC236}">
              <a16:creationId xmlns:a16="http://schemas.microsoft.com/office/drawing/2014/main" id="{436C3EC5-85D2-4D77-BC62-29CC77B2690B}"/>
            </a:ext>
          </a:extLst>
        </xdr:cNvPr>
        <xdr:cNvSpPr txBox="1"/>
      </xdr:nvSpPr>
      <xdr:spPr>
        <a:xfrm>
          <a:off x="3835789" y="4139395"/>
          <a:ext cx="2614335" cy="36504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l"/>
          <a:r>
            <a:rPr lang="fr-FR" sz="1000" b="1">
              <a:latin typeface="Century Gothic" panose="020B0502020202020204" pitchFamily="34" charset="0"/>
            </a:rPr>
            <a:t>MENUISERIES INTERIEURES BOIS</a:t>
          </a:r>
        </a:p>
      </xdr:txBody>
    </xdr:sp>
    <xdr:clientData/>
  </xdr:twoCellAnchor>
  <xdr:twoCellAnchor>
    <xdr:from>
      <xdr:col>2</xdr:col>
      <xdr:colOff>2945986</xdr:colOff>
      <xdr:row>9</xdr:row>
      <xdr:rowOff>20113</xdr:rowOff>
    </xdr:from>
    <xdr:to>
      <xdr:col>2</xdr:col>
      <xdr:colOff>3305986</xdr:colOff>
      <xdr:row>10</xdr:row>
      <xdr:rowOff>25389</xdr:rowOff>
    </xdr:to>
    <xdr:sp macro="" textlink="">
      <xdr:nvSpPr>
        <xdr:cNvPr id="26" name="ZoneTexte 25">
          <a:extLst>
            <a:ext uri="{FF2B5EF4-FFF2-40B4-BE49-F238E27FC236}">
              <a16:creationId xmlns:a16="http://schemas.microsoft.com/office/drawing/2014/main" id="{79C85E6A-2EB7-40CD-97AB-B6BC21F48AA7}"/>
            </a:ext>
          </a:extLst>
        </xdr:cNvPr>
        <xdr:cNvSpPr txBox="1"/>
      </xdr:nvSpPr>
      <xdr:spPr>
        <a:xfrm>
          <a:off x="3469861" y="4496863"/>
          <a:ext cx="360000" cy="357701"/>
        </a:xfrm>
        <a:prstGeom prst="rect">
          <a:avLst/>
        </a:prstGeom>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fr-FR" sz="1100" b="1">
              <a:latin typeface="Century Gothic" panose="020B0502020202020204" pitchFamily="34" charset="0"/>
            </a:rPr>
            <a:t>6</a:t>
          </a:r>
        </a:p>
      </xdr:txBody>
    </xdr:sp>
    <xdr:clientData/>
  </xdr:twoCellAnchor>
  <xdr:twoCellAnchor>
    <xdr:from>
      <xdr:col>2</xdr:col>
      <xdr:colOff>3311914</xdr:colOff>
      <xdr:row>9</xdr:row>
      <xdr:rowOff>15070</xdr:rowOff>
    </xdr:from>
    <xdr:to>
      <xdr:col>6</xdr:col>
      <xdr:colOff>344599</xdr:colOff>
      <xdr:row>10</xdr:row>
      <xdr:rowOff>27688</xdr:rowOff>
    </xdr:to>
    <xdr:sp macro="" textlink="">
      <xdr:nvSpPr>
        <xdr:cNvPr id="27" name="ZoneTexte 26">
          <a:extLst>
            <a:ext uri="{FF2B5EF4-FFF2-40B4-BE49-F238E27FC236}">
              <a16:creationId xmlns:a16="http://schemas.microsoft.com/office/drawing/2014/main" id="{ECB61470-BAD2-4685-AEAF-64CF2FD12705}"/>
            </a:ext>
          </a:extLst>
        </xdr:cNvPr>
        <xdr:cNvSpPr txBox="1"/>
      </xdr:nvSpPr>
      <xdr:spPr>
        <a:xfrm>
          <a:off x="3835789" y="4491820"/>
          <a:ext cx="2614335" cy="36504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l"/>
          <a:r>
            <a:rPr lang="fr-FR" sz="1000" b="1">
              <a:latin typeface="Century Gothic" panose="020B0502020202020204" pitchFamily="34" charset="0"/>
            </a:rPr>
            <a:t>SOLS SOUPLES</a:t>
          </a:r>
        </a:p>
      </xdr:txBody>
    </xdr:sp>
    <xdr:clientData/>
  </xdr:twoCellAnchor>
  <xdr:twoCellAnchor>
    <xdr:from>
      <xdr:col>2</xdr:col>
      <xdr:colOff>2945986</xdr:colOff>
      <xdr:row>10</xdr:row>
      <xdr:rowOff>20113</xdr:rowOff>
    </xdr:from>
    <xdr:to>
      <xdr:col>2</xdr:col>
      <xdr:colOff>3305986</xdr:colOff>
      <xdr:row>11</xdr:row>
      <xdr:rowOff>25389</xdr:rowOff>
    </xdr:to>
    <xdr:sp macro="" textlink="">
      <xdr:nvSpPr>
        <xdr:cNvPr id="28" name="ZoneTexte 27">
          <a:extLst>
            <a:ext uri="{FF2B5EF4-FFF2-40B4-BE49-F238E27FC236}">
              <a16:creationId xmlns:a16="http://schemas.microsoft.com/office/drawing/2014/main" id="{EC4180F9-4416-4E08-9313-6C03CB82E994}"/>
            </a:ext>
          </a:extLst>
        </xdr:cNvPr>
        <xdr:cNvSpPr txBox="1"/>
      </xdr:nvSpPr>
      <xdr:spPr>
        <a:xfrm>
          <a:off x="3469861" y="4849288"/>
          <a:ext cx="360000" cy="357701"/>
        </a:xfrm>
        <a:prstGeom prst="rect">
          <a:avLst/>
        </a:prstGeom>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fr-FR" sz="1100" b="1">
              <a:latin typeface="Century Gothic" panose="020B0502020202020204" pitchFamily="34" charset="0"/>
            </a:rPr>
            <a:t>7</a:t>
          </a:r>
        </a:p>
      </xdr:txBody>
    </xdr:sp>
    <xdr:clientData/>
  </xdr:twoCellAnchor>
  <xdr:twoCellAnchor>
    <xdr:from>
      <xdr:col>2</xdr:col>
      <xdr:colOff>3311914</xdr:colOff>
      <xdr:row>10</xdr:row>
      <xdr:rowOff>15070</xdr:rowOff>
    </xdr:from>
    <xdr:to>
      <xdr:col>6</xdr:col>
      <xdr:colOff>344599</xdr:colOff>
      <xdr:row>11</xdr:row>
      <xdr:rowOff>27688</xdr:rowOff>
    </xdr:to>
    <xdr:sp macro="" textlink="">
      <xdr:nvSpPr>
        <xdr:cNvPr id="29" name="ZoneTexte 28">
          <a:extLst>
            <a:ext uri="{FF2B5EF4-FFF2-40B4-BE49-F238E27FC236}">
              <a16:creationId xmlns:a16="http://schemas.microsoft.com/office/drawing/2014/main" id="{DDFCB0CD-B9CC-452C-A28A-E51EEB06FBA7}"/>
            </a:ext>
          </a:extLst>
        </xdr:cNvPr>
        <xdr:cNvSpPr txBox="1"/>
      </xdr:nvSpPr>
      <xdr:spPr>
        <a:xfrm>
          <a:off x="3835789" y="4844245"/>
          <a:ext cx="2614335" cy="36504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l"/>
          <a:r>
            <a:rPr lang="fr-FR" sz="1000" b="1">
              <a:latin typeface="Century Gothic" panose="020B0502020202020204" pitchFamily="34" charset="0"/>
            </a:rPr>
            <a:t>PEINTURE</a:t>
          </a:r>
          <a:r>
            <a:rPr lang="fr-FR" sz="1000" b="1" baseline="0">
              <a:latin typeface="Century Gothic" panose="020B0502020202020204" pitchFamily="34" charset="0"/>
            </a:rPr>
            <a:t> / NETTOYAGE</a:t>
          </a:r>
          <a:endParaRPr lang="fr-FR" sz="1000" b="1">
            <a:latin typeface="Century Gothic" panose="020B05020202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0</xdr:colOff>
      <xdr:row>8</xdr:row>
      <xdr:rowOff>5043</xdr:rowOff>
    </xdr:from>
    <xdr:to>
      <xdr:col>2</xdr:col>
      <xdr:colOff>360000</xdr:colOff>
      <xdr:row>9</xdr:row>
      <xdr:rowOff>10319</xdr:rowOff>
    </xdr:to>
    <xdr:sp macro="" textlink="">
      <xdr:nvSpPr>
        <xdr:cNvPr id="10" name="ZoneTexte 9">
          <a:extLst>
            <a:ext uri="{FF2B5EF4-FFF2-40B4-BE49-F238E27FC236}">
              <a16:creationId xmlns:a16="http://schemas.microsoft.com/office/drawing/2014/main" id="{B2E0632E-4261-4FA1-AFE3-A0A56A27E1FC}"/>
            </a:ext>
          </a:extLst>
        </xdr:cNvPr>
        <xdr:cNvSpPr txBox="1"/>
      </xdr:nvSpPr>
      <xdr:spPr>
        <a:xfrm>
          <a:off x="523875" y="4129368"/>
          <a:ext cx="360000" cy="357701"/>
        </a:xfrm>
        <a:prstGeom prst="rect">
          <a:avLst/>
        </a:prstGeom>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fr-FR" sz="1100" b="1">
              <a:latin typeface="Century Gothic" panose="020B0502020202020204" pitchFamily="34" charset="0"/>
            </a:rPr>
            <a:t>1</a:t>
          </a:r>
        </a:p>
      </xdr:txBody>
    </xdr:sp>
    <xdr:clientData/>
  </xdr:twoCellAnchor>
  <xdr:twoCellAnchor>
    <xdr:from>
      <xdr:col>2</xdr:col>
      <xdr:colOff>365928</xdr:colOff>
      <xdr:row>8</xdr:row>
      <xdr:rowOff>0</xdr:rowOff>
    </xdr:from>
    <xdr:to>
      <xdr:col>2</xdr:col>
      <xdr:colOff>2979142</xdr:colOff>
      <xdr:row>9</xdr:row>
      <xdr:rowOff>12618</xdr:rowOff>
    </xdr:to>
    <xdr:sp macro="" textlink="">
      <xdr:nvSpPr>
        <xdr:cNvPr id="11" name="ZoneTexte 10">
          <a:extLst>
            <a:ext uri="{FF2B5EF4-FFF2-40B4-BE49-F238E27FC236}">
              <a16:creationId xmlns:a16="http://schemas.microsoft.com/office/drawing/2014/main" id="{AFC9A0EC-C73E-4D2D-85CF-2E2BD1E99ECA}"/>
            </a:ext>
          </a:extLst>
        </xdr:cNvPr>
        <xdr:cNvSpPr txBox="1"/>
      </xdr:nvSpPr>
      <xdr:spPr>
        <a:xfrm>
          <a:off x="889803" y="4124325"/>
          <a:ext cx="2613214" cy="36504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l"/>
          <a:r>
            <a:rPr lang="fr-FR" sz="1000" b="1">
              <a:latin typeface="Century Gothic" panose="020B0502020202020204" pitchFamily="34" charset="0"/>
            </a:rPr>
            <a:t>DEMOLITION</a:t>
          </a:r>
          <a:r>
            <a:rPr lang="fr-FR" sz="1000" b="1" baseline="0">
              <a:latin typeface="Century Gothic" panose="020B0502020202020204" pitchFamily="34" charset="0"/>
            </a:rPr>
            <a:t> / GROS-OEUVRE</a:t>
          </a:r>
          <a:endParaRPr lang="fr-FR" sz="1000" b="1">
            <a:latin typeface="Century Gothic" panose="020B0502020202020204" pitchFamily="34" charset="0"/>
          </a:endParaRPr>
        </a:p>
      </xdr:txBody>
    </xdr:sp>
    <xdr:clientData/>
  </xdr:twoCellAnchor>
  <xdr:twoCellAnchor>
    <xdr:from>
      <xdr:col>2</xdr:col>
      <xdr:colOff>0</xdr:colOff>
      <xdr:row>9</xdr:row>
      <xdr:rowOff>5043</xdr:rowOff>
    </xdr:from>
    <xdr:to>
      <xdr:col>2</xdr:col>
      <xdr:colOff>360000</xdr:colOff>
      <xdr:row>10</xdr:row>
      <xdr:rowOff>10319</xdr:rowOff>
    </xdr:to>
    <xdr:sp macro="" textlink="">
      <xdr:nvSpPr>
        <xdr:cNvPr id="18" name="ZoneTexte 17">
          <a:extLst>
            <a:ext uri="{FF2B5EF4-FFF2-40B4-BE49-F238E27FC236}">
              <a16:creationId xmlns:a16="http://schemas.microsoft.com/office/drawing/2014/main" id="{F6373DD9-BEA5-4E22-B24D-23C5AA83A3CF}"/>
            </a:ext>
          </a:extLst>
        </xdr:cNvPr>
        <xdr:cNvSpPr txBox="1"/>
      </xdr:nvSpPr>
      <xdr:spPr>
        <a:xfrm>
          <a:off x="523875" y="4481793"/>
          <a:ext cx="360000" cy="357701"/>
        </a:xfrm>
        <a:prstGeom prst="rect">
          <a:avLst/>
        </a:prstGeom>
        <a:solidFill>
          <a:schemeClr val="bg1">
            <a:lumMod val="85000"/>
          </a:schemeClr>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fr-FR" sz="1100" b="1">
              <a:latin typeface="Century Gothic" panose="020B0502020202020204" pitchFamily="34" charset="0"/>
            </a:rPr>
            <a:t>2</a:t>
          </a:r>
        </a:p>
      </xdr:txBody>
    </xdr:sp>
    <xdr:clientData/>
  </xdr:twoCellAnchor>
  <xdr:twoCellAnchor>
    <xdr:from>
      <xdr:col>2</xdr:col>
      <xdr:colOff>365928</xdr:colOff>
      <xdr:row>9</xdr:row>
      <xdr:rowOff>0</xdr:rowOff>
    </xdr:from>
    <xdr:to>
      <xdr:col>2</xdr:col>
      <xdr:colOff>2979142</xdr:colOff>
      <xdr:row>10</xdr:row>
      <xdr:rowOff>12618</xdr:rowOff>
    </xdr:to>
    <xdr:sp macro="" textlink="">
      <xdr:nvSpPr>
        <xdr:cNvPr id="19" name="ZoneTexte 18">
          <a:extLst>
            <a:ext uri="{FF2B5EF4-FFF2-40B4-BE49-F238E27FC236}">
              <a16:creationId xmlns:a16="http://schemas.microsoft.com/office/drawing/2014/main" id="{8FFB09EE-C58E-4C2A-AA71-82850B02BC6B}"/>
            </a:ext>
          </a:extLst>
        </xdr:cNvPr>
        <xdr:cNvSpPr txBox="1"/>
      </xdr:nvSpPr>
      <xdr:spPr>
        <a:xfrm>
          <a:off x="889803" y="4476750"/>
          <a:ext cx="2613214" cy="36504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l"/>
          <a:r>
            <a:rPr lang="fr-FR" sz="1000" b="1">
              <a:latin typeface="Century Gothic" panose="020B0502020202020204" pitchFamily="34" charset="0"/>
            </a:rPr>
            <a:t>CLOISONS MOBILES</a:t>
          </a:r>
        </a:p>
      </xdr:txBody>
    </xdr:sp>
    <xdr:clientData/>
  </xdr:twoCellAnchor>
  <xdr:twoCellAnchor>
    <xdr:from>
      <xdr:col>2</xdr:col>
      <xdr:colOff>0</xdr:colOff>
      <xdr:row>10</xdr:row>
      <xdr:rowOff>5043</xdr:rowOff>
    </xdr:from>
    <xdr:to>
      <xdr:col>2</xdr:col>
      <xdr:colOff>360000</xdr:colOff>
      <xdr:row>11</xdr:row>
      <xdr:rowOff>10319</xdr:rowOff>
    </xdr:to>
    <xdr:sp macro="" textlink="">
      <xdr:nvSpPr>
        <xdr:cNvPr id="20" name="ZoneTexte 19">
          <a:extLst>
            <a:ext uri="{FF2B5EF4-FFF2-40B4-BE49-F238E27FC236}">
              <a16:creationId xmlns:a16="http://schemas.microsoft.com/office/drawing/2014/main" id="{21DD02B2-BAF2-4C34-88D6-4173D00F1E25}"/>
            </a:ext>
          </a:extLst>
        </xdr:cNvPr>
        <xdr:cNvSpPr txBox="1"/>
      </xdr:nvSpPr>
      <xdr:spPr>
        <a:xfrm>
          <a:off x="523875" y="4834218"/>
          <a:ext cx="360000" cy="357701"/>
        </a:xfrm>
        <a:prstGeom prst="rect">
          <a:avLst/>
        </a:prstGeom>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fr-FR" sz="1100" b="1">
              <a:latin typeface="Century Gothic" panose="020B0502020202020204" pitchFamily="34" charset="0"/>
            </a:rPr>
            <a:t>3</a:t>
          </a:r>
        </a:p>
      </xdr:txBody>
    </xdr:sp>
    <xdr:clientData/>
  </xdr:twoCellAnchor>
  <xdr:twoCellAnchor>
    <xdr:from>
      <xdr:col>2</xdr:col>
      <xdr:colOff>365928</xdr:colOff>
      <xdr:row>10</xdr:row>
      <xdr:rowOff>0</xdr:rowOff>
    </xdr:from>
    <xdr:to>
      <xdr:col>2</xdr:col>
      <xdr:colOff>2979142</xdr:colOff>
      <xdr:row>11</xdr:row>
      <xdr:rowOff>12618</xdr:rowOff>
    </xdr:to>
    <xdr:sp macro="" textlink="">
      <xdr:nvSpPr>
        <xdr:cNvPr id="21" name="ZoneTexte 20">
          <a:extLst>
            <a:ext uri="{FF2B5EF4-FFF2-40B4-BE49-F238E27FC236}">
              <a16:creationId xmlns:a16="http://schemas.microsoft.com/office/drawing/2014/main" id="{6E41B2B5-2BC7-4938-B145-C438036B60A9}"/>
            </a:ext>
          </a:extLst>
        </xdr:cNvPr>
        <xdr:cNvSpPr txBox="1"/>
      </xdr:nvSpPr>
      <xdr:spPr>
        <a:xfrm>
          <a:off x="889803" y="4829175"/>
          <a:ext cx="2613214" cy="36504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l"/>
          <a:r>
            <a:rPr lang="fr-FR" sz="1000" b="1">
              <a:latin typeface="Century Gothic" panose="020B0502020202020204" pitchFamily="34" charset="0"/>
            </a:rPr>
            <a:t>PLÂTRERIE / FAUX-PLAFONDS</a:t>
          </a:r>
        </a:p>
      </xdr:txBody>
    </xdr:sp>
    <xdr:clientData/>
  </xdr:twoCellAnchor>
  <xdr:twoCellAnchor>
    <xdr:from>
      <xdr:col>2</xdr:col>
      <xdr:colOff>0</xdr:colOff>
      <xdr:row>11</xdr:row>
      <xdr:rowOff>5043</xdr:rowOff>
    </xdr:from>
    <xdr:to>
      <xdr:col>2</xdr:col>
      <xdr:colOff>360000</xdr:colOff>
      <xdr:row>12</xdr:row>
      <xdr:rowOff>10319</xdr:rowOff>
    </xdr:to>
    <xdr:sp macro="" textlink="">
      <xdr:nvSpPr>
        <xdr:cNvPr id="22" name="ZoneTexte 21">
          <a:extLst>
            <a:ext uri="{FF2B5EF4-FFF2-40B4-BE49-F238E27FC236}">
              <a16:creationId xmlns:a16="http://schemas.microsoft.com/office/drawing/2014/main" id="{C75843D2-5D33-46CC-92EE-AC537B843FD0}"/>
            </a:ext>
          </a:extLst>
        </xdr:cNvPr>
        <xdr:cNvSpPr txBox="1"/>
      </xdr:nvSpPr>
      <xdr:spPr>
        <a:xfrm>
          <a:off x="523875" y="5186643"/>
          <a:ext cx="360000" cy="357701"/>
        </a:xfrm>
        <a:prstGeom prst="rect">
          <a:avLst/>
        </a:prstGeom>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fr-FR" sz="1100" b="1">
              <a:latin typeface="Century Gothic" panose="020B0502020202020204" pitchFamily="34" charset="0"/>
            </a:rPr>
            <a:t>4</a:t>
          </a:r>
        </a:p>
      </xdr:txBody>
    </xdr:sp>
    <xdr:clientData/>
  </xdr:twoCellAnchor>
  <xdr:twoCellAnchor>
    <xdr:from>
      <xdr:col>2</xdr:col>
      <xdr:colOff>365928</xdr:colOff>
      <xdr:row>11</xdr:row>
      <xdr:rowOff>0</xdr:rowOff>
    </xdr:from>
    <xdr:to>
      <xdr:col>2</xdr:col>
      <xdr:colOff>2979142</xdr:colOff>
      <xdr:row>12</xdr:row>
      <xdr:rowOff>12618</xdr:rowOff>
    </xdr:to>
    <xdr:sp macro="" textlink="">
      <xdr:nvSpPr>
        <xdr:cNvPr id="23" name="ZoneTexte 22">
          <a:extLst>
            <a:ext uri="{FF2B5EF4-FFF2-40B4-BE49-F238E27FC236}">
              <a16:creationId xmlns:a16="http://schemas.microsoft.com/office/drawing/2014/main" id="{C1D38E24-8267-4753-967C-CA63D9E105FC}"/>
            </a:ext>
          </a:extLst>
        </xdr:cNvPr>
        <xdr:cNvSpPr txBox="1"/>
      </xdr:nvSpPr>
      <xdr:spPr>
        <a:xfrm>
          <a:off x="889803" y="5181600"/>
          <a:ext cx="2613214" cy="36504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l"/>
          <a:r>
            <a:rPr lang="fr-FR" sz="1000" b="1">
              <a:latin typeface="Century Gothic" panose="020B0502020202020204" pitchFamily="34" charset="0"/>
            </a:rPr>
            <a:t>ELECTRICITE</a:t>
          </a:r>
        </a:p>
      </xdr:txBody>
    </xdr:sp>
    <xdr:clientData/>
  </xdr:twoCellAnchor>
  <xdr:twoCellAnchor>
    <xdr:from>
      <xdr:col>2</xdr:col>
      <xdr:colOff>2945986</xdr:colOff>
      <xdr:row>8</xdr:row>
      <xdr:rowOff>20113</xdr:rowOff>
    </xdr:from>
    <xdr:to>
      <xdr:col>2</xdr:col>
      <xdr:colOff>3305986</xdr:colOff>
      <xdr:row>9</xdr:row>
      <xdr:rowOff>25389</xdr:rowOff>
    </xdr:to>
    <xdr:sp macro="" textlink="">
      <xdr:nvSpPr>
        <xdr:cNvPr id="24" name="ZoneTexte 23">
          <a:extLst>
            <a:ext uri="{FF2B5EF4-FFF2-40B4-BE49-F238E27FC236}">
              <a16:creationId xmlns:a16="http://schemas.microsoft.com/office/drawing/2014/main" id="{3BC6CA9C-E164-413A-BA60-900258383734}"/>
            </a:ext>
          </a:extLst>
        </xdr:cNvPr>
        <xdr:cNvSpPr txBox="1"/>
      </xdr:nvSpPr>
      <xdr:spPr>
        <a:xfrm>
          <a:off x="3469861" y="4144438"/>
          <a:ext cx="360000" cy="357701"/>
        </a:xfrm>
        <a:prstGeom prst="rect">
          <a:avLst/>
        </a:prstGeom>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fr-FR" sz="1100" b="1">
              <a:latin typeface="Century Gothic" panose="020B0502020202020204" pitchFamily="34" charset="0"/>
            </a:rPr>
            <a:t>5</a:t>
          </a:r>
        </a:p>
      </xdr:txBody>
    </xdr:sp>
    <xdr:clientData/>
  </xdr:twoCellAnchor>
  <xdr:twoCellAnchor>
    <xdr:from>
      <xdr:col>2</xdr:col>
      <xdr:colOff>3311914</xdr:colOff>
      <xdr:row>8</xdr:row>
      <xdr:rowOff>15070</xdr:rowOff>
    </xdr:from>
    <xdr:to>
      <xdr:col>6</xdr:col>
      <xdr:colOff>344599</xdr:colOff>
      <xdr:row>9</xdr:row>
      <xdr:rowOff>27688</xdr:rowOff>
    </xdr:to>
    <xdr:sp macro="" textlink="">
      <xdr:nvSpPr>
        <xdr:cNvPr id="25" name="ZoneTexte 24">
          <a:extLst>
            <a:ext uri="{FF2B5EF4-FFF2-40B4-BE49-F238E27FC236}">
              <a16:creationId xmlns:a16="http://schemas.microsoft.com/office/drawing/2014/main" id="{2CAE5483-0248-4D1E-A584-45D704CA791C}"/>
            </a:ext>
          </a:extLst>
        </xdr:cNvPr>
        <xdr:cNvSpPr txBox="1"/>
      </xdr:nvSpPr>
      <xdr:spPr>
        <a:xfrm>
          <a:off x="3835789" y="4139395"/>
          <a:ext cx="2614335" cy="36504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l"/>
          <a:r>
            <a:rPr lang="fr-FR" sz="1000" b="1">
              <a:latin typeface="Century Gothic" panose="020B0502020202020204" pitchFamily="34" charset="0"/>
            </a:rPr>
            <a:t>MENUISERIES INTERIEURES BOIS</a:t>
          </a:r>
        </a:p>
      </xdr:txBody>
    </xdr:sp>
    <xdr:clientData/>
  </xdr:twoCellAnchor>
  <xdr:twoCellAnchor>
    <xdr:from>
      <xdr:col>2</xdr:col>
      <xdr:colOff>2945986</xdr:colOff>
      <xdr:row>9</xdr:row>
      <xdr:rowOff>20113</xdr:rowOff>
    </xdr:from>
    <xdr:to>
      <xdr:col>2</xdr:col>
      <xdr:colOff>3305986</xdr:colOff>
      <xdr:row>10</xdr:row>
      <xdr:rowOff>25389</xdr:rowOff>
    </xdr:to>
    <xdr:sp macro="" textlink="">
      <xdr:nvSpPr>
        <xdr:cNvPr id="26" name="ZoneTexte 25">
          <a:extLst>
            <a:ext uri="{FF2B5EF4-FFF2-40B4-BE49-F238E27FC236}">
              <a16:creationId xmlns:a16="http://schemas.microsoft.com/office/drawing/2014/main" id="{95FAE25F-934B-4427-B86A-C9745A76BB8D}"/>
            </a:ext>
          </a:extLst>
        </xdr:cNvPr>
        <xdr:cNvSpPr txBox="1"/>
      </xdr:nvSpPr>
      <xdr:spPr>
        <a:xfrm>
          <a:off x="3469861" y="4496863"/>
          <a:ext cx="360000" cy="357701"/>
        </a:xfrm>
        <a:prstGeom prst="rect">
          <a:avLst/>
        </a:prstGeom>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fr-FR" sz="1100" b="1">
              <a:latin typeface="Century Gothic" panose="020B0502020202020204" pitchFamily="34" charset="0"/>
            </a:rPr>
            <a:t>6</a:t>
          </a:r>
        </a:p>
      </xdr:txBody>
    </xdr:sp>
    <xdr:clientData/>
  </xdr:twoCellAnchor>
  <xdr:twoCellAnchor>
    <xdr:from>
      <xdr:col>2</xdr:col>
      <xdr:colOff>3311914</xdr:colOff>
      <xdr:row>9</xdr:row>
      <xdr:rowOff>15070</xdr:rowOff>
    </xdr:from>
    <xdr:to>
      <xdr:col>6</xdr:col>
      <xdr:colOff>344599</xdr:colOff>
      <xdr:row>10</xdr:row>
      <xdr:rowOff>27688</xdr:rowOff>
    </xdr:to>
    <xdr:sp macro="" textlink="">
      <xdr:nvSpPr>
        <xdr:cNvPr id="27" name="ZoneTexte 26">
          <a:extLst>
            <a:ext uri="{FF2B5EF4-FFF2-40B4-BE49-F238E27FC236}">
              <a16:creationId xmlns:a16="http://schemas.microsoft.com/office/drawing/2014/main" id="{7E5DA18C-224A-4E6A-A6EA-7B310F64DC58}"/>
            </a:ext>
          </a:extLst>
        </xdr:cNvPr>
        <xdr:cNvSpPr txBox="1"/>
      </xdr:nvSpPr>
      <xdr:spPr>
        <a:xfrm>
          <a:off x="3835789" y="4491820"/>
          <a:ext cx="2614335" cy="36504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l"/>
          <a:r>
            <a:rPr lang="fr-FR" sz="1000" b="1">
              <a:latin typeface="Century Gothic" panose="020B0502020202020204" pitchFamily="34" charset="0"/>
            </a:rPr>
            <a:t>SOLS SOUPLES</a:t>
          </a:r>
        </a:p>
      </xdr:txBody>
    </xdr:sp>
    <xdr:clientData/>
  </xdr:twoCellAnchor>
  <xdr:twoCellAnchor>
    <xdr:from>
      <xdr:col>2</xdr:col>
      <xdr:colOff>2945986</xdr:colOff>
      <xdr:row>10</xdr:row>
      <xdr:rowOff>20113</xdr:rowOff>
    </xdr:from>
    <xdr:to>
      <xdr:col>2</xdr:col>
      <xdr:colOff>3305986</xdr:colOff>
      <xdr:row>11</xdr:row>
      <xdr:rowOff>25389</xdr:rowOff>
    </xdr:to>
    <xdr:sp macro="" textlink="">
      <xdr:nvSpPr>
        <xdr:cNvPr id="28" name="ZoneTexte 27">
          <a:extLst>
            <a:ext uri="{FF2B5EF4-FFF2-40B4-BE49-F238E27FC236}">
              <a16:creationId xmlns:a16="http://schemas.microsoft.com/office/drawing/2014/main" id="{CC34AFB8-8478-4718-934A-74BD9C945C76}"/>
            </a:ext>
          </a:extLst>
        </xdr:cNvPr>
        <xdr:cNvSpPr txBox="1"/>
      </xdr:nvSpPr>
      <xdr:spPr>
        <a:xfrm>
          <a:off x="3469861" y="4849288"/>
          <a:ext cx="360000" cy="357701"/>
        </a:xfrm>
        <a:prstGeom prst="rect">
          <a:avLst/>
        </a:prstGeom>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fr-FR" sz="1100" b="1">
              <a:latin typeface="Century Gothic" panose="020B0502020202020204" pitchFamily="34" charset="0"/>
            </a:rPr>
            <a:t>7</a:t>
          </a:r>
        </a:p>
      </xdr:txBody>
    </xdr:sp>
    <xdr:clientData/>
  </xdr:twoCellAnchor>
  <xdr:twoCellAnchor>
    <xdr:from>
      <xdr:col>2</xdr:col>
      <xdr:colOff>3311914</xdr:colOff>
      <xdr:row>10</xdr:row>
      <xdr:rowOff>15070</xdr:rowOff>
    </xdr:from>
    <xdr:to>
      <xdr:col>6</xdr:col>
      <xdr:colOff>344599</xdr:colOff>
      <xdr:row>11</xdr:row>
      <xdr:rowOff>27688</xdr:rowOff>
    </xdr:to>
    <xdr:sp macro="" textlink="">
      <xdr:nvSpPr>
        <xdr:cNvPr id="29" name="ZoneTexte 28">
          <a:extLst>
            <a:ext uri="{FF2B5EF4-FFF2-40B4-BE49-F238E27FC236}">
              <a16:creationId xmlns:a16="http://schemas.microsoft.com/office/drawing/2014/main" id="{46C24EBC-CB6D-44EE-AF33-1F17D0B9B756}"/>
            </a:ext>
          </a:extLst>
        </xdr:cNvPr>
        <xdr:cNvSpPr txBox="1"/>
      </xdr:nvSpPr>
      <xdr:spPr>
        <a:xfrm>
          <a:off x="3835789" y="4844245"/>
          <a:ext cx="2614335" cy="36504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l"/>
          <a:r>
            <a:rPr lang="fr-FR" sz="1000" b="1">
              <a:latin typeface="Century Gothic" panose="020B0502020202020204" pitchFamily="34" charset="0"/>
            </a:rPr>
            <a:t>PEINTURE</a:t>
          </a:r>
          <a:r>
            <a:rPr lang="fr-FR" sz="1000" b="1" baseline="0">
              <a:latin typeface="Century Gothic" panose="020B0502020202020204" pitchFamily="34" charset="0"/>
            </a:rPr>
            <a:t> / NETTOYAGE</a:t>
          </a:r>
          <a:endParaRPr lang="fr-FR" sz="1000" b="1">
            <a:latin typeface="Century Gothic" panose="020B0502020202020204" pitchFamily="34" charset="0"/>
          </a:endParaRPr>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9E388E-6AE5-4F75-B188-0E3B374BA8C2}">
  <dimension ref="A1:G19"/>
  <sheetViews>
    <sheetView showGridLines="0" view="pageLayout" zoomScale="70" zoomScaleNormal="70" zoomScalePageLayoutView="70" workbookViewId="0">
      <selection activeCell="B50" sqref="B50:G50"/>
    </sheetView>
  </sheetViews>
  <sheetFormatPr baseColWidth="10" defaultColWidth="9.33203125" defaultRowHeight="13.5" x14ac:dyDescent="0.2"/>
  <cols>
    <col min="1" max="1" width="5.5" style="2" customWidth="1"/>
    <col min="2" max="2" width="2.6640625" style="2" customWidth="1"/>
    <col min="3" max="3" width="62.6640625" style="2" customWidth="1"/>
    <col min="4" max="4" width="6.6640625" style="13" customWidth="1"/>
    <col min="5" max="5" width="6.6640625" style="14" customWidth="1"/>
    <col min="6" max="6" width="11.1640625" style="15" customWidth="1"/>
    <col min="7" max="7" width="11.1640625" style="16" customWidth="1"/>
    <col min="8" max="9" width="5.5" style="2" customWidth="1"/>
    <col min="10" max="10" width="2.6640625" style="2" customWidth="1"/>
    <col min="11" max="11" width="39.33203125" style="2" customWidth="1"/>
    <col min="12" max="12" width="50.6640625" style="2" customWidth="1"/>
    <col min="13" max="13" width="2.6640625" style="2" customWidth="1"/>
    <col min="14" max="16384" width="9.33203125" style="2"/>
  </cols>
  <sheetData>
    <row r="1" spans="1:7" ht="10.5" customHeight="1" x14ac:dyDescent="0.2">
      <c r="D1" s="2"/>
      <c r="E1" s="2"/>
      <c r="F1" s="2"/>
      <c r="G1" s="2"/>
    </row>
    <row r="2" spans="1:7" ht="84" customHeight="1" x14ac:dyDescent="0.2">
      <c r="C2" s="17" t="s">
        <v>47</v>
      </c>
      <c r="D2" s="71" t="s">
        <v>48</v>
      </c>
      <c r="E2" s="71"/>
      <c r="F2" s="72"/>
      <c r="G2" s="2"/>
    </row>
    <row r="3" spans="1:7" ht="10.5" customHeight="1" x14ac:dyDescent="0.2">
      <c r="D3" s="2"/>
      <c r="E3" s="2"/>
      <c r="F3" s="3"/>
      <c r="G3" s="2"/>
    </row>
    <row r="4" spans="1:7" ht="81" customHeight="1" thickBot="1" x14ac:dyDescent="0.25">
      <c r="A4" s="73" t="s">
        <v>49</v>
      </c>
      <c r="B4" s="73"/>
      <c r="C4" s="73"/>
      <c r="D4" s="73"/>
      <c r="E4" s="73"/>
      <c r="F4" s="73"/>
      <c r="G4" s="73"/>
    </row>
    <row r="5" spans="1:7" ht="81" customHeight="1" thickBot="1" x14ac:dyDescent="0.25">
      <c r="B5" s="4"/>
      <c r="C5" s="74" t="s">
        <v>44</v>
      </c>
      <c r="D5" s="75"/>
      <c r="E5" s="75"/>
      <c r="F5" s="76"/>
      <c r="G5" s="4"/>
    </row>
    <row r="6" spans="1:7" ht="10.5" customHeight="1" x14ac:dyDescent="0.2">
      <c r="D6" s="2"/>
      <c r="E6" s="2"/>
      <c r="F6" s="5"/>
      <c r="G6" s="2"/>
    </row>
    <row r="7" spans="1:7" ht="36.75" customHeight="1" x14ac:dyDescent="0.2">
      <c r="C7" s="70" t="s">
        <v>115</v>
      </c>
      <c r="D7" s="70"/>
      <c r="E7" s="70"/>
      <c r="F7" s="70"/>
      <c r="G7" s="2"/>
    </row>
    <row r="8" spans="1:7" ht="10.5" customHeight="1" x14ac:dyDescent="0.2">
      <c r="D8" s="2"/>
      <c r="E8" s="2"/>
      <c r="F8" s="5"/>
      <c r="G8" s="2"/>
    </row>
    <row r="9" spans="1:7" ht="27.75" customHeight="1" x14ac:dyDescent="0.2">
      <c r="C9" s="6"/>
      <c r="D9" s="2"/>
      <c r="E9" s="2"/>
      <c r="F9" s="2"/>
      <c r="G9" s="2"/>
    </row>
    <row r="10" spans="1:7" ht="27.75" customHeight="1" x14ac:dyDescent="0.2">
      <c r="C10" s="6"/>
      <c r="D10" s="2"/>
      <c r="E10" s="2"/>
      <c r="F10" s="2"/>
      <c r="G10" s="2"/>
    </row>
    <row r="11" spans="1:7" ht="27.75" customHeight="1" x14ac:dyDescent="0.2">
      <c r="C11" s="6"/>
      <c r="D11" s="2"/>
      <c r="E11" s="2"/>
      <c r="F11" s="2"/>
      <c r="G11" s="2"/>
    </row>
    <row r="12" spans="1:7" ht="27.75" customHeight="1" x14ac:dyDescent="0.2">
      <c r="C12" s="6"/>
      <c r="D12" s="2"/>
      <c r="E12" s="2"/>
      <c r="F12" s="2"/>
      <c r="G12" s="2"/>
    </row>
    <row r="13" spans="1:7" ht="27.75" customHeight="1" x14ac:dyDescent="0.2">
      <c r="C13" s="6"/>
      <c r="D13" s="2"/>
      <c r="E13" s="2"/>
      <c r="F13" s="2"/>
      <c r="G13" s="2"/>
    </row>
    <row r="14" spans="1:7" ht="25.5" customHeight="1" x14ac:dyDescent="0.2">
      <c r="C14" s="7"/>
      <c r="D14" s="8"/>
      <c r="E14" s="8"/>
      <c r="F14" s="9"/>
      <c r="G14" s="2"/>
    </row>
    <row r="15" spans="1:7" ht="86.25" customHeight="1" x14ac:dyDescent="0.2">
      <c r="C15" s="10" t="s">
        <v>45</v>
      </c>
      <c r="D15" s="69" t="s">
        <v>46</v>
      </c>
      <c r="E15" s="69"/>
      <c r="F15" s="69"/>
      <c r="G15" s="2"/>
    </row>
    <row r="16" spans="1:7" ht="10.5" customHeight="1" x14ac:dyDescent="0.2">
      <c r="C16" s="11"/>
      <c r="D16" s="12"/>
      <c r="E16" s="12"/>
      <c r="F16" s="2"/>
      <c r="G16" s="12"/>
    </row>
    <row r="17" spans="3:7" ht="86.25" customHeight="1" x14ac:dyDescent="0.2">
      <c r="C17" s="10" t="s">
        <v>112</v>
      </c>
      <c r="D17" s="69" t="s">
        <v>113</v>
      </c>
      <c r="E17" s="69"/>
      <c r="F17" s="69"/>
      <c r="G17" s="2"/>
    </row>
    <row r="18" spans="3:7" ht="10.5" customHeight="1" x14ac:dyDescent="0.2">
      <c r="C18" s="11"/>
      <c r="D18" s="12"/>
      <c r="E18" s="12"/>
      <c r="F18" s="2"/>
      <c r="G18" s="12"/>
    </row>
    <row r="19" spans="3:7" ht="86.25" customHeight="1" x14ac:dyDescent="0.2">
      <c r="C19" s="10" t="s">
        <v>114</v>
      </c>
      <c r="D19" s="69" t="s">
        <v>113</v>
      </c>
      <c r="E19" s="69"/>
      <c r="F19" s="69"/>
      <c r="G19" s="2"/>
    </row>
  </sheetData>
  <mergeCells count="7">
    <mergeCell ref="D19:F19"/>
    <mergeCell ref="C7:F7"/>
    <mergeCell ref="D2:F2"/>
    <mergeCell ref="A4:G4"/>
    <mergeCell ref="C5:F5"/>
    <mergeCell ref="D15:F15"/>
    <mergeCell ref="D17:F17"/>
  </mergeCells>
  <pageMargins left="0.39370078740157483" right="0.39370078740157483" top="0.39370078740157483" bottom="0.39370078740157483"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5FA03C-C8A4-4194-A371-CB68301D55EA}">
  <dimension ref="A1:B79"/>
  <sheetViews>
    <sheetView showGridLines="0" view="pageLayout" topLeftCell="A36" zoomScale="85" zoomScaleNormal="70" zoomScaleSheetLayoutView="115" zoomScalePageLayoutView="85" workbookViewId="0">
      <selection activeCell="B50" sqref="B50:G50"/>
    </sheetView>
  </sheetViews>
  <sheetFormatPr baseColWidth="10" defaultColWidth="9.33203125" defaultRowHeight="13.5" x14ac:dyDescent="0.2"/>
  <cols>
    <col min="1" max="1" width="5.5" style="2" customWidth="1"/>
    <col min="2" max="2" width="100.83203125" style="2" customWidth="1"/>
    <col min="3" max="16384" width="9.33203125" style="2"/>
  </cols>
  <sheetData>
    <row r="1" spans="1:2" ht="36.6" customHeight="1" x14ac:dyDescent="0.2">
      <c r="A1" s="67" t="s">
        <v>110</v>
      </c>
      <c r="B1" s="68"/>
    </row>
    <row r="2" spans="1:2" ht="17.25" customHeight="1" x14ac:dyDescent="0.2">
      <c r="A2" s="49" t="s">
        <v>1</v>
      </c>
      <c r="B2" s="50" t="s">
        <v>2</v>
      </c>
    </row>
    <row r="3" spans="1:2" s="1" customFormat="1" ht="34.5" customHeight="1" x14ac:dyDescent="0.25">
      <c r="A3" s="23">
        <v>1</v>
      </c>
      <c r="B3" s="51" t="s">
        <v>7</v>
      </c>
    </row>
    <row r="4" spans="1:2" s="22" customFormat="1" ht="27" x14ac:dyDescent="0.2">
      <c r="A4" s="30"/>
      <c r="B4" s="38" t="s">
        <v>24</v>
      </c>
    </row>
    <row r="5" spans="1:2" s="22" customFormat="1" ht="45" customHeight="1" x14ac:dyDescent="0.3">
      <c r="A5" s="24"/>
      <c r="B5" s="52" t="s">
        <v>104</v>
      </c>
    </row>
    <row r="6" spans="1:2" x14ac:dyDescent="0.2">
      <c r="A6" s="25"/>
      <c r="B6" s="44"/>
    </row>
    <row r="7" spans="1:2" ht="15" x14ac:dyDescent="0.15">
      <c r="A7" s="26">
        <v>2</v>
      </c>
      <c r="B7" s="53" t="s">
        <v>8</v>
      </c>
    </row>
    <row r="8" spans="1:2" s="18" customFormat="1" ht="19.7" customHeight="1" x14ac:dyDescent="0.25">
      <c r="A8" s="54" t="s">
        <v>0</v>
      </c>
      <c r="B8" s="21" t="s">
        <v>9</v>
      </c>
    </row>
    <row r="9" spans="1:2" s="22" customFormat="1" x14ac:dyDescent="0.2">
      <c r="A9" s="27"/>
      <c r="B9" s="39" t="s">
        <v>58</v>
      </c>
    </row>
    <row r="10" spans="1:2" s="18" customFormat="1" ht="19.7" customHeight="1" x14ac:dyDescent="0.25">
      <c r="A10" s="54" t="s">
        <v>22</v>
      </c>
      <c r="B10" s="21" t="s">
        <v>10</v>
      </c>
    </row>
    <row r="11" spans="1:2" s="22" customFormat="1" x14ac:dyDescent="0.2">
      <c r="A11" s="24"/>
      <c r="B11" s="39" t="s">
        <v>11</v>
      </c>
    </row>
    <row r="12" spans="1:2" s="22" customFormat="1" x14ac:dyDescent="0.2">
      <c r="A12" s="24"/>
      <c r="B12" s="39" t="s">
        <v>59</v>
      </c>
    </row>
    <row r="13" spans="1:2" s="22" customFormat="1" x14ac:dyDescent="0.2">
      <c r="A13" s="24"/>
      <c r="B13" s="43" t="s">
        <v>60</v>
      </c>
    </row>
    <row r="14" spans="1:2" s="22" customFormat="1" x14ac:dyDescent="0.2">
      <c r="A14" s="24"/>
      <c r="B14" s="39" t="s">
        <v>61</v>
      </c>
    </row>
    <row r="15" spans="1:2" s="18" customFormat="1" ht="19.7" customHeight="1" x14ac:dyDescent="0.25">
      <c r="A15" s="54" t="s">
        <v>23</v>
      </c>
      <c r="B15" s="21" t="s">
        <v>12</v>
      </c>
    </row>
    <row r="16" spans="1:2" s="22" customFormat="1" x14ac:dyDescent="0.2">
      <c r="A16" s="24"/>
      <c r="B16" s="55" t="s">
        <v>62</v>
      </c>
    </row>
    <row r="17" spans="1:2" s="22" customFormat="1" x14ac:dyDescent="0.2">
      <c r="A17" s="24"/>
      <c r="B17" s="55" t="s">
        <v>63</v>
      </c>
    </row>
    <row r="18" spans="1:2" s="22" customFormat="1" ht="27" x14ac:dyDescent="0.2">
      <c r="A18" s="24"/>
      <c r="B18" s="56" t="s">
        <v>64</v>
      </c>
    </row>
    <row r="19" spans="1:2" s="22" customFormat="1" x14ac:dyDescent="0.2">
      <c r="A19" s="24"/>
      <c r="B19" s="57" t="s">
        <v>65</v>
      </c>
    </row>
    <row r="20" spans="1:2" s="22" customFormat="1" x14ac:dyDescent="0.2">
      <c r="A20" s="24"/>
      <c r="B20" s="58" t="s">
        <v>66</v>
      </c>
    </row>
    <row r="21" spans="1:2" s="22" customFormat="1" ht="27" x14ac:dyDescent="0.2">
      <c r="A21" s="24"/>
      <c r="B21" s="56" t="s">
        <v>67</v>
      </c>
    </row>
    <row r="22" spans="1:2" s="22" customFormat="1" ht="27" x14ac:dyDescent="0.2">
      <c r="A22" s="24"/>
      <c r="B22" s="55" t="s">
        <v>68</v>
      </c>
    </row>
    <row r="23" spans="1:2" s="22" customFormat="1" x14ac:dyDescent="0.2">
      <c r="A23" s="24"/>
      <c r="B23" s="57" t="s">
        <v>69</v>
      </c>
    </row>
    <row r="24" spans="1:2" s="22" customFormat="1" ht="27" x14ac:dyDescent="0.2">
      <c r="A24" s="24"/>
      <c r="B24" s="55" t="s">
        <v>70</v>
      </c>
    </row>
    <row r="25" spans="1:2" s="22" customFormat="1" ht="27" x14ac:dyDescent="0.2">
      <c r="A25" s="24"/>
      <c r="B25" s="38" t="s">
        <v>71</v>
      </c>
    </row>
    <row r="26" spans="1:2" s="22" customFormat="1" x14ac:dyDescent="0.2">
      <c r="A26" s="24"/>
      <c r="B26" s="39" t="s">
        <v>72</v>
      </c>
    </row>
    <row r="27" spans="1:2" s="22" customFormat="1" ht="27" x14ac:dyDescent="0.2">
      <c r="A27" s="24"/>
      <c r="B27" s="55" t="s">
        <v>73</v>
      </c>
    </row>
    <row r="28" spans="1:2" s="22" customFormat="1" ht="27" x14ac:dyDescent="0.2">
      <c r="A28" s="24"/>
      <c r="B28" s="55" t="s">
        <v>74</v>
      </c>
    </row>
    <row r="29" spans="1:2" s="22" customFormat="1" x14ac:dyDescent="0.2">
      <c r="A29" s="24"/>
      <c r="B29" s="59" t="s">
        <v>75</v>
      </c>
    </row>
    <row r="30" spans="1:2" s="22" customFormat="1" x14ac:dyDescent="0.2">
      <c r="A30" s="24"/>
      <c r="B30" s="57" t="s">
        <v>76</v>
      </c>
    </row>
    <row r="31" spans="1:2" s="22" customFormat="1" ht="27" x14ac:dyDescent="0.2">
      <c r="A31" s="24"/>
      <c r="B31" s="55" t="s">
        <v>77</v>
      </c>
    </row>
    <row r="32" spans="1:2" x14ac:dyDescent="0.2">
      <c r="A32" s="25"/>
      <c r="B32" s="60"/>
    </row>
    <row r="33" spans="1:2" x14ac:dyDescent="0.2">
      <c r="A33" s="25"/>
      <c r="B33" s="61" t="s">
        <v>13</v>
      </c>
    </row>
    <row r="34" spans="1:2" ht="81" x14ac:dyDescent="0.2">
      <c r="A34" s="25"/>
      <c r="B34" s="62" t="s">
        <v>20</v>
      </c>
    </row>
    <row r="35" spans="1:2" s="18" customFormat="1" ht="19.7" customHeight="1" x14ac:dyDescent="0.25">
      <c r="A35" s="54" t="s">
        <v>21</v>
      </c>
      <c r="B35" s="21" t="s">
        <v>25</v>
      </c>
    </row>
    <row r="36" spans="1:2" s="22" customFormat="1" ht="40.5" x14ac:dyDescent="0.2">
      <c r="A36" s="24"/>
      <c r="B36" s="63" t="s">
        <v>26</v>
      </c>
    </row>
    <row r="37" spans="1:2" s="18" customFormat="1" ht="21.75" customHeight="1" x14ac:dyDescent="0.3">
      <c r="A37" s="28"/>
      <c r="B37" s="64" t="s">
        <v>43</v>
      </c>
    </row>
    <row r="38" spans="1:2" ht="27" x14ac:dyDescent="0.2">
      <c r="A38" s="29"/>
      <c r="B38" s="65" t="s">
        <v>78</v>
      </c>
    </row>
    <row r="39" spans="1:2" ht="15" x14ac:dyDescent="0.15">
      <c r="A39" s="32">
        <v>3</v>
      </c>
      <c r="B39" s="35" t="s">
        <v>18</v>
      </c>
    </row>
    <row r="40" spans="1:2" ht="21" customHeight="1" x14ac:dyDescent="0.2">
      <c r="A40" s="33" t="s">
        <v>29</v>
      </c>
      <c r="B40" s="36" t="s">
        <v>54</v>
      </c>
    </row>
    <row r="41" spans="1:2" s="18" customFormat="1" ht="19.7" customHeight="1" x14ac:dyDescent="0.25">
      <c r="A41" s="34" t="s">
        <v>56</v>
      </c>
      <c r="B41" s="37" t="s">
        <v>39</v>
      </c>
    </row>
    <row r="42" spans="1:2" x14ac:dyDescent="0.2">
      <c r="A42" s="25"/>
      <c r="B42" s="38" t="s">
        <v>40</v>
      </c>
    </row>
    <row r="43" spans="1:2" x14ac:dyDescent="0.2">
      <c r="A43" s="25"/>
      <c r="B43" s="39"/>
    </row>
    <row r="44" spans="1:2" x14ac:dyDescent="0.2">
      <c r="A44" s="25"/>
      <c r="B44" s="39" t="s">
        <v>14</v>
      </c>
    </row>
    <row r="45" spans="1:2" x14ac:dyDescent="0.2">
      <c r="A45" s="25"/>
      <c r="B45" s="40" t="s">
        <v>79</v>
      </c>
    </row>
    <row r="46" spans="1:2" x14ac:dyDescent="0.2">
      <c r="A46" s="25"/>
      <c r="B46" s="40" t="s">
        <v>80</v>
      </c>
    </row>
    <row r="47" spans="1:2" x14ac:dyDescent="0.2">
      <c r="A47" s="25"/>
      <c r="B47" s="40" t="s">
        <v>81</v>
      </c>
    </row>
    <row r="48" spans="1:2" x14ac:dyDescent="0.2">
      <c r="A48" s="25"/>
      <c r="B48" s="40" t="s">
        <v>82</v>
      </c>
    </row>
    <row r="49" spans="1:2" x14ac:dyDescent="0.2">
      <c r="A49" s="25"/>
      <c r="B49" s="40" t="s">
        <v>83</v>
      </c>
    </row>
    <row r="50" spans="1:2" ht="27" x14ac:dyDescent="0.2">
      <c r="A50" s="25"/>
      <c r="B50" s="40" t="s">
        <v>84</v>
      </c>
    </row>
    <row r="51" spans="1:2" x14ac:dyDescent="0.2">
      <c r="A51" s="25"/>
      <c r="B51" s="41"/>
    </row>
    <row r="52" spans="1:2" x14ac:dyDescent="0.2">
      <c r="A52" s="25"/>
      <c r="B52" s="39" t="s">
        <v>15</v>
      </c>
    </row>
    <row r="53" spans="1:2" ht="54.75" x14ac:dyDescent="0.2">
      <c r="A53" s="25"/>
      <c r="B53" s="42" t="s">
        <v>85</v>
      </c>
    </row>
    <row r="54" spans="1:2" x14ac:dyDescent="0.2">
      <c r="A54" s="25"/>
      <c r="B54" s="40" t="s">
        <v>86</v>
      </c>
    </row>
    <row r="55" spans="1:2" ht="27" x14ac:dyDescent="0.2">
      <c r="A55" s="25"/>
      <c r="B55" s="40" t="s">
        <v>87</v>
      </c>
    </row>
    <row r="56" spans="1:2" x14ac:dyDescent="0.2">
      <c r="A56" s="25"/>
      <c r="B56" s="41"/>
    </row>
    <row r="57" spans="1:2" x14ac:dyDescent="0.2">
      <c r="A57" s="25"/>
      <c r="B57" s="39" t="s">
        <v>16</v>
      </c>
    </row>
    <row r="58" spans="1:2" ht="67.5" x14ac:dyDescent="0.2">
      <c r="A58" s="25"/>
      <c r="B58" s="43" t="s">
        <v>88</v>
      </c>
    </row>
    <row r="59" spans="1:2" ht="27" x14ac:dyDescent="0.2">
      <c r="A59" s="25"/>
      <c r="B59" s="40" t="s">
        <v>89</v>
      </c>
    </row>
    <row r="60" spans="1:2" ht="27" x14ac:dyDescent="0.2">
      <c r="A60" s="25"/>
      <c r="B60" s="40" t="s">
        <v>90</v>
      </c>
    </row>
    <row r="61" spans="1:2" ht="27" x14ac:dyDescent="0.2">
      <c r="A61" s="25"/>
      <c r="B61" s="40" t="s">
        <v>91</v>
      </c>
    </row>
    <row r="62" spans="1:2" ht="27" x14ac:dyDescent="0.2">
      <c r="A62" s="25"/>
      <c r="B62" s="40" t="s">
        <v>92</v>
      </c>
    </row>
    <row r="63" spans="1:2" ht="27" x14ac:dyDescent="0.2">
      <c r="A63" s="25"/>
      <c r="B63" s="40" t="s">
        <v>93</v>
      </c>
    </row>
    <row r="64" spans="1:2" ht="27" x14ac:dyDescent="0.2">
      <c r="A64" s="25"/>
      <c r="B64" s="40" t="s">
        <v>94</v>
      </c>
    </row>
    <row r="65" spans="1:2" x14ac:dyDescent="0.2">
      <c r="A65" s="25"/>
      <c r="B65" s="40" t="s">
        <v>95</v>
      </c>
    </row>
    <row r="66" spans="1:2" x14ac:dyDescent="0.2">
      <c r="A66" s="25"/>
      <c r="B66" s="40" t="s">
        <v>96</v>
      </c>
    </row>
    <row r="67" spans="1:2" x14ac:dyDescent="0.2">
      <c r="A67" s="25"/>
      <c r="B67" s="44"/>
    </row>
    <row r="68" spans="1:2" x14ac:dyDescent="0.2">
      <c r="A68" s="25"/>
      <c r="B68" s="39" t="s">
        <v>17</v>
      </c>
    </row>
    <row r="69" spans="1:2" s="22" customFormat="1" x14ac:dyDescent="0.2">
      <c r="A69" s="24"/>
      <c r="B69" s="45" t="s">
        <v>97</v>
      </c>
    </row>
    <row r="70" spans="1:2" x14ac:dyDescent="0.2">
      <c r="A70" s="25"/>
      <c r="B70" s="41"/>
    </row>
    <row r="71" spans="1:2" x14ac:dyDescent="0.2">
      <c r="A71" s="25"/>
      <c r="B71" s="39" t="s">
        <v>27</v>
      </c>
    </row>
    <row r="72" spans="1:2" ht="27" x14ac:dyDescent="0.2">
      <c r="A72" s="25"/>
      <c r="B72" s="43" t="s">
        <v>98</v>
      </c>
    </row>
    <row r="73" spans="1:2" x14ac:dyDescent="0.2">
      <c r="A73" s="25"/>
      <c r="B73" s="43" t="s">
        <v>99</v>
      </c>
    </row>
    <row r="74" spans="1:2" x14ac:dyDescent="0.2">
      <c r="A74" s="25"/>
      <c r="B74" s="39" t="s">
        <v>28</v>
      </c>
    </row>
    <row r="75" spans="1:2" x14ac:dyDescent="0.2">
      <c r="A75" s="25"/>
      <c r="B75" s="43" t="s">
        <v>100</v>
      </c>
    </row>
    <row r="76" spans="1:2" x14ac:dyDescent="0.2">
      <c r="A76" s="25"/>
      <c r="B76" s="46" t="s">
        <v>41</v>
      </c>
    </row>
    <row r="77" spans="1:2" x14ac:dyDescent="0.2">
      <c r="A77" s="25"/>
      <c r="B77" s="47" t="s">
        <v>106</v>
      </c>
    </row>
    <row r="78" spans="1:2" ht="21" customHeight="1" x14ac:dyDescent="0.2">
      <c r="A78" s="31" t="s">
        <v>37</v>
      </c>
      <c r="B78" s="48" t="s">
        <v>55</v>
      </c>
    </row>
    <row r="79" spans="1:2" ht="26.25" customHeight="1" x14ac:dyDescent="0.2">
      <c r="A79" s="29"/>
      <c r="B79" s="66" t="s">
        <v>105</v>
      </c>
    </row>
  </sheetData>
  <mergeCells count="1">
    <mergeCell ref="A1:B1"/>
  </mergeCells>
  <pageMargins left="0.39370078740157483" right="0.39370078740157483" top="0.39370078740157483" bottom="0.59055118110236227" header="0.31496062992125984" footer="0.31496062992125984"/>
  <pageSetup paperSize="9" orientation="portrait" r:id="rId1"/>
  <headerFooter>
    <oddFooter>&amp;L&amp;"Century Gothic,Normal"&amp;8PM ARCHITECTES&amp;C&amp;"Century Gothic,Normal"&amp;8Edition du &amp;D&amp;R&amp;"Century Gothic,Normal"&amp;8Page &amp;P/&amp;N</oddFooter>
  </headerFooter>
  <rowBreaks count="1" manualBreakCount="1">
    <brk id="3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94B457-DEE1-4692-B862-C4649ACB4F49}">
  <dimension ref="A1:G57"/>
  <sheetViews>
    <sheetView showGridLines="0" tabSelected="1" view="pageLayout" topLeftCell="A15" zoomScale="85" zoomScaleNormal="70" zoomScaleSheetLayoutView="115" zoomScalePageLayoutView="85" workbookViewId="0">
      <selection activeCell="B27" sqref="B27:F27"/>
    </sheetView>
  </sheetViews>
  <sheetFormatPr baseColWidth="10" defaultColWidth="9.33203125" defaultRowHeight="13.5" x14ac:dyDescent="0.2"/>
  <cols>
    <col min="1" max="1" width="5.5" style="83" customWidth="1"/>
    <col min="2" max="2" width="2.6640625" style="83" customWidth="1"/>
    <col min="3" max="3" width="62.6640625" style="83" customWidth="1"/>
    <col min="4" max="4" width="6.6640625" style="174" customWidth="1"/>
    <col min="5" max="5" width="6.6640625" style="178" customWidth="1"/>
    <col min="6" max="6" width="11.1640625" style="175" customWidth="1"/>
    <col min="7" max="7" width="11.1640625" style="187" customWidth="1"/>
    <col min="8" max="16384" width="9.33203125" style="2"/>
  </cols>
  <sheetData>
    <row r="1" spans="1:7" ht="10.5" customHeight="1" x14ac:dyDescent="0.2">
      <c r="D1" s="83"/>
      <c r="E1" s="83"/>
      <c r="F1" s="83"/>
      <c r="G1" s="83"/>
    </row>
    <row r="2" spans="1:7" ht="84" customHeight="1" x14ac:dyDescent="0.2">
      <c r="C2" s="84" t="s">
        <v>47</v>
      </c>
      <c r="D2" s="85" t="s">
        <v>48</v>
      </c>
      <c r="E2" s="85"/>
      <c r="F2" s="86"/>
      <c r="G2" s="83"/>
    </row>
    <row r="3" spans="1:7" ht="10.5" customHeight="1" x14ac:dyDescent="0.2">
      <c r="D3" s="83"/>
      <c r="E3" s="83"/>
      <c r="F3" s="87"/>
      <c r="G3" s="83"/>
    </row>
    <row r="4" spans="1:7" ht="81" customHeight="1" thickBot="1" x14ac:dyDescent="0.25">
      <c r="A4" s="88" t="s">
        <v>49</v>
      </c>
      <c r="B4" s="88"/>
      <c r="C4" s="88"/>
      <c r="D4" s="88"/>
      <c r="E4" s="88"/>
      <c r="F4" s="88"/>
      <c r="G4" s="88"/>
    </row>
    <row r="5" spans="1:7" ht="81" customHeight="1" thickBot="1" x14ac:dyDescent="0.25">
      <c r="B5" s="89"/>
      <c r="C5" s="90" t="s">
        <v>50</v>
      </c>
      <c r="D5" s="91"/>
      <c r="E5" s="91"/>
      <c r="F5" s="92"/>
      <c r="G5" s="89"/>
    </row>
    <row r="6" spans="1:7" ht="10.5" customHeight="1" x14ac:dyDescent="0.2">
      <c r="D6" s="83"/>
      <c r="E6" s="83"/>
      <c r="F6" s="93"/>
      <c r="G6" s="83"/>
    </row>
    <row r="7" spans="1:7" ht="36.75" customHeight="1" x14ac:dyDescent="0.2">
      <c r="C7" s="94" t="s">
        <v>115</v>
      </c>
      <c r="D7" s="94"/>
      <c r="E7" s="94"/>
      <c r="F7" s="94"/>
      <c r="G7" s="83"/>
    </row>
    <row r="8" spans="1:7" ht="10.5" customHeight="1" x14ac:dyDescent="0.2">
      <c r="D8" s="83"/>
      <c r="E8" s="83"/>
      <c r="F8" s="93"/>
      <c r="G8" s="83"/>
    </row>
    <row r="9" spans="1:7" ht="27.75" customHeight="1" x14ac:dyDescent="0.2">
      <c r="C9" s="95"/>
      <c r="D9" s="83"/>
      <c r="E9" s="83"/>
      <c r="F9" s="83"/>
      <c r="G9" s="83"/>
    </row>
    <row r="10" spans="1:7" ht="27.75" customHeight="1" x14ac:dyDescent="0.2">
      <c r="C10" s="95"/>
      <c r="D10" s="83"/>
      <c r="E10" s="83"/>
      <c r="F10" s="83"/>
      <c r="G10" s="83"/>
    </row>
    <row r="11" spans="1:7" ht="27.75" customHeight="1" x14ac:dyDescent="0.2">
      <c r="C11" s="95"/>
      <c r="D11" s="83"/>
      <c r="E11" s="83"/>
      <c r="F11" s="83"/>
      <c r="G11" s="83"/>
    </row>
    <row r="12" spans="1:7" ht="27.75" customHeight="1" x14ac:dyDescent="0.2">
      <c r="C12" s="95"/>
      <c r="D12" s="83"/>
      <c r="E12" s="83"/>
      <c r="F12" s="83"/>
      <c r="G12" s="83"/>
    </row>
    <row r="13" spans="1:7" ht="27.75" customHeight="1" x14ac:dyDescent="0.2">
      <c r="C13" s="95"/>
      <c r="D13" s="83"/>
      <c r="E13" s="83"/>
      <c r="F13" s="83"/>
      <c r="G13" s="83"/>
    </row>
    <row r="14" spans="1:7" ht="25.5" customHeight="1" x14ac:dyDescent="0.2">
      <c r="C14" s="96"/>
      <c r="D14" s="97"/>
      <c r="E14" s="97"/>
      <c r="F14" s="98"/>
      <c r="G14" s="83"/>
    </row>
    <row r="15" spans="1:7" ht="86.25" customHeight="1" x14ac:dyDescent="0.2">
      <c r="C15" s="99" t="s">
        <v>45</v>
      </c>
      <c r="D15" s="100" t="s">
        <v>46</v>
      </c>
      <c r="E15" s="100"/>
      <c r="F15" s="100"/>
      <c r="G15" s="83"/>
    </row>
    <row r="16" spans="1:7" ht="10.5" customHeight="1" x14ac:dyDescent="0.2">
      <c r="C16" s="101"/>
      <c r="D16" s="102"/>
      <c r="E16" s="102"/>
      <c r="F16" s="83"/>
      <c r="G16" s="102"/>
    </row>
    <row r="17" spans="1:7" ht="86.25" customHeight="1" x14ac:dyDescent="0.2">
      <c r="C17" s="99" t="s">
        <v>112</v>
      </c>
      <c r="D17" s="100" t="s">
        <v>113</v>
      </c>
      <c r="E17" s="100"/>
      <c r="F17" s="100"/>
      <c r="G17" s="83"/>
    </row>
    <row r="18" spans="1:7" ht="10.5" customHeight="1" x14ac:dyDescent="0.2">
      <c r="C18" s="101"/>
      <c r="D18" s="102"/>
      <c r="E18" s="102"/>
      <c r="F18" s="83"/>
      <c r="G18" s="102"/>
    </row>
    <row r="19" spans="1:7" ht="86.25" customHeight="1" x14ac:dyDescent="0.2">
      <c r="C19" s="99" t="s">
        <v>114</v>
      </c>
      <c r="D19" s="100" t="s">
        <v>113</v>
      </c>
      <c r="E19" s="100"/>
      <c r="F19" s="100"/>
      <c r="G19" s="83"/>
    </row>
    <row r="20" spans="1:7" ht="36.6" customHeight="1" x14ac:dyDescent="0.2">
      <c r="A20" s="103" t="s">
        <v>108</v>
      </c>
      <c r="B20" s="104"/>
      <c r="C20" s="104"/>
      <c r="D20" s="105" t="s">
        <v>109</v>
      </c>
      <c r="E20" s="105"/>
      <c r="F20" s="105"/>
      <c r="G20" s="106"/>
    </row>
    <row r="21" spans="1:7" ht="17.25" customHeight="1" x14ac:dyDescent="0.2">
      <c r="A21" s="107" t="s">
        <v>1</v>
      </c>
      <c r="B21" s="108" t="s">
        <v>2</v>
      </c>
      <c r="C21" s="109"/>
      <c r="D21" s="107" t="s">
        <v>3</v>
      </c>
      <c r="E21" s="107" t="s">
        <v>4</v>
      </c>
      <c r="F21" s="110" t="s">
        <v>5</v>
      </c>
      <c r="G21" s="110" t="s">
        <v>6</v>
      </c>
    </row>
    <row r="22" spans="1:7" ht="17.25" customHeight="1" x14ac:dyDescent="0.2">
      <c r="A22" s="111">
        <v>3</v>
      </c>
      <c r="B22" s="112" t="str">
        <f>D20</f>
        <v>Lot n°2 - CLOISONS MOBILES</v>
      </c>
      <c r="C22" s="113"/>
      <c r="D22" s="114"/>
      <c r="E22" s="114"/>
      <c r="F22" s="115"/>
      <c r="G22" s="116"/>
    </row>
    <row r="23" spans="1:7" s="18" customFormat="1" ht="24.95" customHeight="1" x14ac:dyDescent="0.25">
      <c r="A23" s="117" t="str">
        <f>CCTP!A40</f>
        <v>3.1</v>
      </c>
      <c r="B23" s="118" t="str">
        <f>CCTP!B40</f>
        <v>TRANCHE FERME : travaux été 2026</v>
      </c>
      <c r="C23" s="119"/>
      <c r="D23" s="120"/>
      <c r="E23" s="121"/>
      <c r="F23" s="122"/>
      <c r="G23" s="123"/>
    </row>
    <row r="24" spans="1:7" s="18" customFormat="1" ht="15.75" customHeight="1" x14ac:dyDescent="0.25">
      <c r="A24" s="117" t="str">
        <f>CCTP!A41</f>
        <v>3.1.1</v>
      </c>
      <c r="B24" s="124" t="str">
        <f>CCTP!B41</f>
        <v xml:space="preserve">Mur mobile </v>
      </c>
      <c r="C24" s="125"/>
      <c r="D24" s="125"/>
      <c r="E24" s="125"/>
      <c r="F24" s="126"/>
      <c r="G24" s="123"/>
    </row>
    <row r="25" spans="1:7" s="18" customFormat="1" ht="15.75" customHeight="1" x14ac:dyDescent="0.3">
      <c r="A25" s="117"/>
      <c r="B25" s="188" t="s">
        <v>111</v>
      </c>
      <c r="C25" s="189"/>
      <c r="D25" s="189"/>
      <c r="E25" s="189"/>
      <c r="F25" s="190"/>
      <c r="G25" s="123"/>
    </row>
    <row r="26" spans="1:7" s="18" customFormat="1" ht="15.75" customHeight="1" x14ac:dyDescent="0.3">
      <c r="A26" s="117"/>
      <c r="B26" s="188" t="s">
        <v>101</v>
      </c>
      <c r="C26" s="191"/>
      <c r="D26" s="191"/>
      <c r="E26" s="191"/>
      <c r="F26" s="192"/>
      <c r="G26" s="123"/>
    </row>
    <row r="27" spans="1:7" s="18" customFormat="1" ht="15.75" customHeight="1" x14ac:dyDescent="0.3">
      <c r="A27" s="117"/>
      <c r="B27" s="188" t="s">
        <v>102</v>
      </c>
      <c r="C27" s="191"/>
      <c r="D27" s="191"/>
      <c r="E27" s="191"/>
      <c r="F27" s="192"/>
      <c r="G27" s="123"/>
    </row>
    <row r="28" spans="1:7" s="18" customFormat="1" ht="30.75" customHeight="1" x14ac:dyDescent="0.3">
      <c r="A28" s="117"/>
      <c r="B28" s="188" t="s">
        <v>103</v>
      </c>
      <c r="C28" s="191"/>
      <c r="D28" s="191"/>
      <c r="E28" s="191"/>
      <c r="F28" s="192"/>
      <c r="G28" s="123"/>
    </row>
    <row r="29" spans="1:7" ht="14.25" thickBot="1" x14ac:dyDescent="0.25">
      <c r="A29" s="127"/>
      <c r="B29" s="128" t="str">
        <f>CCTP!B77</f>
        <v>Localisations : R+4 - Salle C4.12</v>
      </c>
      <c r="C29" s="129"/>
      <c r="D29" s="120"/>
      <c r="E29" s="121"/>
      <c r="F29" s="122"/>
      <c r="G29" s="130"/>
    </row>
    <row r="30" spans="1:7" ht="14.25" thickBot="1" x14ac:dyDescent="0.25">
      <c r="A30" s="127"/>
      <c r="B30" s="131"/>
      <c r="C30" s="132"/>
      <c r="D30" s="133" t="s">
        <v>42</v>
      </c>
      <c r="E30" s="134">
        <v>2</v>
      </c>
      <c r="F30" s="19"/>
      <c r="G30" s="135">
        <f>E30*F30</f>
        <v>0</v>
      </c>
    </row>
    <row r="31" spans="1:7" x14ac:dyDescent="0.2">
      <c r="A31" s="127"/>
      <c r="B31" s="136"/>
      <c r="C31" s="137"/>
      <c r="D31" s="138"/>
      <c r="E31" s="139"/>
      <c r="F31" s="140"/>
      <c r="G31" s="141"/>
    </row>
    <row r="32" spans="1:7" s="20" customFormat="1" ht="30" customHeight="1" x14ac:dyDescent="0.2">
      <c r="A32" s="142"/>
      <c r="B32" s="143" t="s">
        <v>57</v>
      </c>
      <c r="C32" s="144"/>
      <c r="D32" s="144"/>
      <c r="E32" s="144"/>
      <c r="F32" s="145">
        <f>SUM(G23:G30)</f>
        <v>0</v>
      </c>
      <c r="G32" s="146"/>
    </row>
    <row r="33" spans="1:7" s="18" customFormat="1" ht="24.95" customHeight="1" x14ac:dyDescent="0.25">
      <c r="A33" s="117" t="str">
        <f>CCTP!A78</f>
        <v>3.2</v>
      </c>
      <c r="B33" s="118" t="str">
        <f>CCTP!B78</f>
        <v>TRANCHE OPTIONNELLE : travaux été 2027</v>
      </c>
      <c r="C33" s="119"/>
      <c r="D33" s="120"/>
      <c r="E33" s="121"/>
      <c r="F33" s="122"/>
      <c r="G33" s="123"/>
    </row>
    <row r="34" spans="1:7" s="18" customFormat="1" ht="15.75" customHeight="1" x14ac:dyDescent="0.3">
      <c r="A34" s="117"/>
      <c r="B34" s="147" t="str">
        <f>CCTP!B79</f>
        <v>NON CONCERNE</v>
      </c>
      <c r="C34" s="148"/>
      <c r="D34" s="148"/>
      <c r="E34" s="148"/>
      <c r="F34" s="149"/>
      <c r="G34" s="150"/>
    </row>
    <row r="35" spans="1:7" s="20" customFormat="1" ht="30" customHeight="1" x14ac:dyDescent="0.2">
      <c r="A35" s="142"/>
      <c r="B35" s="143" t="s">
        <v>107</v>
      </c>
      <c r="C35" s="144"/>
      <c r="D35" s="144"/>
      <c r="E35" s="144"/>
      <c r="F35" s="151">
        <v>0</v>
      </c>
      <c r="G35" s="152"/>
    </row>
    <row r="36" spans="1:7" s="20" customFormat="1" ht="24.95" customHeight="1" x14ac:dyDescent="0.2">
      <c r="A36" s="153"/>
      <c r="B36" s="154" t="s">
        <v>51</v>
      </c>
      <c r="C36" s="155"/>
      <c r="D36" s="156"/>
      <c r="E36" s="157"/>
      <c r="F36" s="158">
        <f>F32+F35</f>
        <v>0</v>
      </c>
      <c r="G36" s="159"/>
    </row>
    <row r="38" spans="1:7" ht="22.5" customHeight="1" x14ac:dyDescent="0.2">
      <c r="A38" s="160" t="s">
        <v>30</v>
      </c>
      <c r="B38" s="160"/>
      <c r="C38" s="160"/>
      <c r="D38" s="160"/>
      <c r="E38" s="160"/>
      <c r="F38" s="160"/>
      <c r="G38" s="160"/>
    </row>
    <row r="39" spans="1:7" ht="19.7" customHeight="1" x14ac:dyDescent="0.2">
      <c r="A39" s="161" t="str">
        <f>D20</f>
        <v>Lot n°2 - CLOISONS MOBILES</v>
      </c>
      <c r="B39" s="161"/>
      <c r="C39" s="161"/>
      <c r="D39" s="161"/>
      <c r="E39" s="161"/>
      <c r="F39" s="161"/>
      <c r="G39" s="161"/>
    </row>
    <row r="40" spans="1:7" ht="19.7" customHeight="1" x14ac:dyDescent="0.2">
      <c r="A40" s="162"/>
      <c r="B40" s="162"/>
      <c r="C40" s="162"/>
      <c r="D40" s="162"/>
      <c r="E40" s="162"/>
      <c r="F40" s="162"/>
      <c r="G40" s="162"/>
    </row>
    <row r="41" spans="1:7" ht="19.7" customHeight="1" x14ac:dyDescent="0.2">
      <c r="A41" s="162"/>
      <c r="B41" s="163" t="s">
        <v>116</v>
      </c>
      <c r="C41" s="164"/>
      <c r="D41" s="165">
        <f>F32</f>
        <v>0</v>
      </c>
      <c r="E41" s="165"/>
      <c r="F41" s="165"/>
      <c r="G41" s="165"/>
    </row>
    <row r="42" spans="1:7" ht="19.7" customHeight="1" x14ac:dyDescent="0.2">
      <c r="A42" s="162"/>
      <c r="B42" s="163" t="s">
        <v>117</v>
      </c>
      <c r="D42" s="165">
        <f>F35</f>
        <v>0</v>
      </c>
      <c r="E42" s="165"/>
      <c r="F42" s="165"/>
      <c r="G42" s="165"/>
    </row>
    <row r="43" spans="1:7" ht="28.35" customHeight="1" thickBot="1" x14ac:dyDescent="0.25">
      <c r="A43" s="166"/>
      <c r="B43" s="167"/>
      <c r="C43" s="168"/>
      <c r="D43" s="169"/>
      <c r="E43" s="169"/>
      <c r="F43" s="83"/>
      <c r="G43" s="83"/>
    </row>
    <row r="44" spans="1:7" ht="19.7" customHeight="1" x14ac:dyDescent="0.2">
      <c r="B44" s="170" t="s">
        <v>52</v>
      </c>
      <c r="C44" s="171"/>
      <c r="D44" s="171"/>
      <c r="E44" s="171"/>
      <c r="F44" s="171"/>
      <c r="G44" s="172"/>
    </row>
    <row r="45" spans="1:7" ht="19.7" customHeight="1" x14ac:dyDescent="0.2">
      <c r="B45" s="173"/>
      <c r="E45" s="83"/>
      <c r="G45" s="176"/>
    </row>
    <row r="46" spans="1:7" ht="19.7" customHeight="1" x14ac:dyDescent="0.2">
      <c r="B46" s="177" t="s">
        <v>38</v>
      </c>
      <c r="F46" s="179">
        <f>D41+D42</f>
        <v>0</v>
      </c>
      <c r="G46" s="180"/>
    </row>
    <row r="47" spans="1:7" ht="19.7" customHeight="1" x14ac:dyDescent="0.2">
      <c r="B47" s="177" t="s">
        <v>53</v>
      </c>
      <c r="F47" s="179">
        <f>0.2*F46</f>
        <v>0</v>
      </c>
      <c r="G47" s="180"/>
    </row>
    <row r="48" spans="1:7" ht="19.7" customHeight="1" thickBot="1" x14ac:dyDescent="0.25">
      <c r="B48" s="181" t="s">
        <v>19</v>
      </c>
      <c r="C48" s="182"/>
      <c r="D48" s="183"/>
      <c r="E48" s="184"/>
      <c r="F48" s="185">
        <f>F46+F47</f>
        <v>0</v>
      </c>
      <c r="G48" s="186"/>
    </row>
    <row r="49" spans="2:7" ht="19.7" customHeight="1" x14ac:dyDescent="0.25">
      <c r="B49" s="80" t="s">
        <v>31</v>
      </c>
      <c r="C49" s="80"/>
      <c r="D49" s="80"/>
      <c r="E49" s="80"/>
      <c r="F49" s="80"/>
      <c r="G49" s="80"/>
    </row>
    <row r="50" spans="2:7" ht="19.7" customHeight="1" x14ac:dyDescent="0.25">
      <c r="B50" s="81" t="s">
        <v>32</v>
      </c>
      <c r="C50" s="81"/>
      <c r="D50" s="81"/>
      <c r="E50" s="81"/>
      <c r="F50" s="81"/>
      <c r="G50" s="81"/>
    </row>
    <row r="51" spans="2:7" ht="19.7" customHeight="1" x14ac:dyDescent="0.2">
      <c r="D51" s="83"/>
      <c r="E51" s="83"/>
      <c r="F51" s="83"/>
      <c r="G51" s="83"/>
    </row>
    <row r="52" spans="2:7" ht="19.7" customHeight="1" x14ac:dyDescent="0.25">
      <c r="C52" s="82" t="s">
        <v>33</v>
      </c>
      <c r="D52" s="82"/>
      <c r="E52" s="82"/>
      <c r="F52" s="82"/>
      <c r="G52" s="82"/>
    </row>
    <row r="53" spans="2:7" ht="19.7" customHeight="1" x14ac:dyDescent="0.25">
      <c r="C53" s="81" t="s">
        <v>34</v>
      </c>
      <c r="D53" s="81"/>
      <c r="E53" s="81"/>
      <c r="F53" s="81"/>
      <c r="G53" s="81"/>
    </row>
    <row r="54" spans="2:7" ht="19.7" customHeight="1" thickBot="1" x14ac:dyDescent="0.25">
      <c r="D54" s="83"/>
      <c r="E54" s="83"/>
      <c r="F54" s="83"/>
      <c r="G54" s="83"/>
    </row>
    <row r="55" spans="2:7" ht="99" customHeight="1" thickBot="1" x14ac:dyDescent="0.25">
      <c r="D55" s="77" t="s">
        <v>35</v>
      </c>
      <c r="E55" s="78"/>
      <c r="F55" s="78"/>
      <c r="G55" s="79"/>
    </row>
    <row r="56" spans="2:7" ht="14.25" thickBot="1" x14ac:dyDescent="0.25"/>
    <row r="57" spans="2:7" ht="99" customHeight="1" thickBot="1" x14ac:dyDescent="0.25">
      <c r="D57" s="77" t="s">
        <v>36</v>
      </c>
      <c r="E57" s="78"/>
      <c r="F57" s="78"/>
      <c r="G57" s="79"/>
    </row>
  </sheetData>
  <sheetProtection algorithmName="SHA-512" hashValue="7RG5OaPXhtLG710KiB721ToJOFjV3DrzNNect9CvavS7qJiS6Ptga5atC6+aS9vZLRN8215Evk9QP5jbvHkE/w==" saltValue="d3f5+zqZC4oaXEc85q671g==" spinCount="100000" sheet="1" selectLockedCells="1"/>
  <mergeCells count="37">
    <mergeCell ref="B28:F28"/>
    <mergeCell ref="B25:F25"/>
    <mergeCell ref="B26:F26"/>
    <mergeCell ref="B27:F27"/>
    <mergeCell ref="C53:G53"/>
    <mergeCell ref="D55:G55"/>
    <mergeCell ref="D57:G57"/>
    <mergeCell ref="F32:G32"/>
    <mergeCell ref="B33:C33"/>
    <mergeCell ref="B34:F34"/>
    <mergeCell ref="F35:G35"/>
    <mergeCell ref="F46:G46"/>
    <mergeCell ref="F47:G47"/>
    <mergeCell ref="F48:G48"/>
    <mergeCell ref="B49:G49"/>
    <mergeCell ref="B50:G50"/>
    <mergeCell ref="C52:G52"/>
    <mergeCell ref="F36:G36"/>
    <mergeCell ref="A38:G38"/>
    <mergeCell ref="A39:G39"/>
    <mergeCell ref="B44:G44"/>
    <mergeCell ref="D19:F19"/>
    <mergeCell ref="C7:F7"/>
    <mergeCell ref="D41:G41"/>
    <mergeCell ref="D42:G42"/>
    <mergeCell ref="D2:F2"/>
    <mergeCell ref="A4:G4"/>
    <mergeCell ref="C5:F5"/>
    <mergeCell ref="D15:F15"/>
    <mergeCell ref="D17:F17"/>
    <mergeCell ref="B29:C29"/>
    <mergeCell ref="A20:C20"/>
    <mergeCell ref="D20:G20"/>
    <mergeCell ref="B21:C21"/>
    <mergeCell ref="B22:C22"/>
    <mergeCell ref="B23:C23"/>
    <mergeCell ref="B24:F24"/>
  </mergeCells>
  <pageMargins left="0.39370078740157483" right="0.39370078740157483" top="0.39370078740157483" bottom="0.59055118110236227" header="0.31496062992125984" footer="0.31496062992125984"/>
  <pageSetup paperSize="9" orientation="portrait" useFirstPageNumber="1" r:id="rId1"/>
  <headerFooter differentFirst="1">
    <oddFooter>&amp;L&amp;"Century Gothic,Normal"&amp;8PM ARCHITECTES&amp;C&amp;"Century Gothic,Normal"&amp;8Edition du &amp;D&amp;R&amp;"Century Gothic,Normal"&amp;8Page &amp;P/&amp;N</oddFooter>
  </headerFooter>
  <rowBreaks count="2" manualBreakCount="2">
    <brk id="19" max="16383" man="1"/>
    <brk id="36"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2</vt:i4>
      </vt:variant>
    </vt:vector>
  </HeadingPairs>
  <TitlesOfParts>
    <vt:vector size="5" baseType="lpstr">
      <vt:lpstr>CCTP-pdg</vt:lpstr>
      <vt:lpstr>CCTP</vt:lpstr>
      <vt:lpstr>DPGF</vt:lpstr>
      <vt:lpstr>CCTP!Impression_des_titres</vt:lpstr>
      <vt:lpstr>DPGF!Impression_des_titres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LOT 2</dc:title>
  <dc:creator>anaelle</dc:creator>
  <cp:lastModifiedBy>PEYRIGUE Ninon</cp:lastModifiedBy>
  <cp:lastPrinted>2026-03-12T15:13:23Z</cp:lastPrinted>
  <dcterms:created xsi:type="dcterms:W3CDTF">2025-03-24T13:32:12Z</dcterms:created>
  <dcterms:modified xsi:type="dcterms:W3CDTF">2026-03-12T15:15:39Z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2017-11-16T00:00:00Z</vt:filetime>
  </property>
  <property fmtid="{D5CDD505-2E9C-101B-9397-08002B2CF9AE}" pid="3" name="Creator">
    <vt:lpwstr>PDFCreator 2.4.1.13</vt:lpwstr>
  </property>
  <property fmtid="{D5CDD505-2E9C-101B-9397-08002B2CF9AE}" pid="4" name="LastSaved">
    <vt:filetime>2025-03-24T00:00:00Z</vt:filetime>
  </property>
  <property fmtid="{D5CDD505-2E9C-101B-9397-08002B2CF9AE}" pid="5" name="Producer">
    <vt:lpwstr>PDFCreator 2.4.1.13</vt:lpwstr>
  </property>
</Properties>
</file>